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510" windowWidth="15480" windowHeight="9000" firstSheet="1" activeTab="2"/>
  </bookViews>
  <sheets>
    <sheet name="T" sheetId="3" state="hidden" r:id="rId1"/>
    <sheet name="Settings" sheetId="4" r:id="rId2"/>
    <sheet name="2015 Cricket World Cup" sheetId="1" r:id="rId3"/>
  </sheets>
  <definedNames>
    <definedName name="gmt_delta">Settings!$C$14</definedName>
    <definedName name="lang">Settings!$C$13</definedName>
    <definedName name="_xlnm.Print_Area" localSheetId="2">'2015 Cricket World Cup'!$A$1:$Y$68</definedName>
    <definedName name="T">T!$1:$1048576</definedName>
  </definedNames>
  <calcPr calcId="145621" fullCalcOnLoad="1"/>
</workbook>
</file>

<file path=xl/calcChain.xml><?xml version="1.0" encoding="utf-8"?>
<calcChain xmlns="http://schemas.openxmlformats.org/spreadsheetml/2006/main">
  <c r="O64" i="1" l="1"/>
  <c r="O60" i="1"/>
  <c r="O59" i="1"/>
  <c r="O55" i="1"/>
  <c r="O54" i="1"/>
  <c r="O53" i="1"/>
  <c r="O52" i="1"/>
  <c r="O48" i="1"/>
  <c r="M48" i="1"/>
  <c r="E48" i="1"/>
  <c r="E47" i="1"/>
  <c r="M47" i="1"/>
  <c r="O47" i="1"/>
  <c r="E46" i="1"/>
  <c r="M46" i="1"/>
  <c r="O46" i="1"/>
  <c r="M45" i="1"/>
  <c r="E45" i="1"/>
  <c r="O45" i="1"/>
  <c r="E44" i="1"/>
  <c r="M44" i="1"/>
  <c r="O44" i="1"/>
  <c r="M43" i="1"/>
  <c r="E43" i="1"/>
  <c r="O43" i="1"/>
  <c r="E42" i="1"/>
  <c r="M42" i="1"/>
  <c r="O42" i="1"/>
  <c r="E41" i="1"/>
  <c r="M41" i="1"/>
  <c r="O41" i="1"/>
  <c r="E40" i="1"/>
  <c r="O40" i="1"/>
  <c r="M39" i="1"/>
  <c r="E39" i="1"/>
  <c r="O39" i="1"/>
  <c r="M38" i="1"/>
  <c r="E38" i="1"/>
  <c r="O38" i="1"/>
  <c r="E37" i="1"/>
  <c r="M37" i="1"/>
  <c r="O37" i="1"/>
  <c r="E36" i="1"/>
  <c r="M36" i="1"/>
  <c r="O36" i="1"/>
  <c r="E35" i="1"/>
  <c r="O35" i="1"/>
  <c r="M34" i="1"/>
  <c r="E34" i="1"/>
  <c r="O34" i="1"/>
  <c r="E33" i="1"/>
  <c r="M33" i="1"/>
  <c r="O33" i="1"/>
  <c r="M32" i="1"/>
  <c r="E32" i="1"/>
  <c r="O32" i="1"/>
  <c r="M31" i="1"/>
  <c r="E31" i="1"/>
  <c r="O31" i="1"/>
  <c r="E30" i="1"/>
  <c r="M30" i="1"/>
  <c r="O30" i="1"/>
  <c r="E29" i="1"/>
  <c r="M29" i="1"/>
  <c r="O29" i="1"/>
  <c r="M28" i="1"/>
  <c r="O28" i="1"/>
  <c r="M27" i="1"/>
  <c r="O27" i="1"/>
  <c r="E26" i="1"/>
  <c r="O26" i="1"/>
  <c r="E25" i="1"/>
  <c r="M25" i="1"/>
  <c r="O25" i="1"/>
  <c r="E24" i="1"/>
  <c r="M24" i="1"/>
  <c r="O24" i="1"/>
  <c r="E23" i="1"/>
  <c r="M23" i="1"/>
  <c r="O23" i="1"/>
  <c r="E22" i="1"/>
  <c r="M22" i="1"/>
  <c r="O22" i="1"/>
  <c r="E21" i="1"/>
  <c r="M21" i="1"/>
  <c r="O21" i="1"/>
  <c r="M20" i="1"/>
  <c r="E20" i="1"/>
  <c r="O20" i="1"/>
  <c r="M19" i="1"/>
  <c r="E19" i="1"/>
  <c r="O19" i="1"/>
  <c r="M18" i="1"/>
  <c r="E18" i="1"/>
  <c r="O18" i="1"/>
  <c r="E17" i="1"/>
  <c r="M17" i="1"/>
  <c r="O17" i="1"/>
  <c r="E16" i="1"/>
  <c r="M16" i="1"/>
  <c r="O16" i="1"/>
  <c r="O15" i="1"/>
  <c r="M15" i="1"/>
  <c r="E15" i="1"/>
  <c r="E14" i="1"/>
  <c r="M14" i="1"/>
  <c r="O14" i="1"/>
  <c r="M13" i="1"/>
  <c r="M10" i="1"/>
  <c r="E13" i="1"/>
  <c r="M12" i="1"/>
  <c r="E12" i="1"/>
  <c r="O12" i="1"/>
  <c r="M11" i="1"/>
  <c r="E11" i="1"/>
  <c r="E10" i="1"/>
  <c r="M9" i="1"/>
  <c r="E9" i="1"/>
  <c r="M8" i="1"/>
  <c r="E8" i="1"/>
  <c r="M7" i="1"/>
  <c r="E7" i="1"/>
  <c r="AM17" i="1"/>
  <c r="AO5" i="1"/>
  <c r="C14" i="4"/>
  <c r="AL46" i="1" s="1"/>
  <c r="D46" i="1" s="1"/>
  <c r="C13" i="4"/>
  <c r="AM64" i="1"/>
  <c r="N64" i="1" s="1"/>
  <c r="AM60" i="1"/>
  <c r="AB46" i="1" s="1"/>
  <c r="M64" i="1" s="1"/>
  <c r="N60" i="1"/>
  <c r="AM55" i="1"/>
  <c r="AB42" i="1" s="1"/>
  <c r="M60" i="1" s="1"/>
  <c r="AM53" i="1"/>
  <c r="N53" i="1" s="1"/>
  <c r="AM59" i="1"/>
  <c r="N59" i="1" s="1"/>
  <c r="AM52" i="1"/>
  <c r="N52" i="1" s="1"/>
  <c r="AM54" i="1"/>
  <c r="N54" i="1" s="1"/>
  <c r="AM20" i="1"/>
  <c r="AP20" i="1" s="1"/>
  <c r="AQ20" i="1" s="1"/>
  <c r="AS20" i="1" s="1"/>
  <c r="AM28" i="1"/>
  <c r="AM12" i="1"/>
  <c r="AM35" i="1"/>
  <c r="AM24" i="1"/>
  <c r="AM16" i="1"/>
  <c r="N16" i="1" s="1"/>
  <c r="AM8" i="1"/>
  <c r="AM14" i="1"/>
  <c r="AM10" i="1"/>
  <c r="N10" i="1" s="1"/>
  <c r="AM40" i="1"/>
  <c r="AM31" i="1"/>
  <c r="N31" i="1" s="1"/>
  <c r="AM27" i="1"/>
  <c r="AP27" i="1" s="1"/>
  <c r="AQ27" i="1" s="1"/>
  <c r="AS27" i="1" s="1"/>
  <c r="AM23" i="1"/>
  <c r="AM19" i="1"/>
  <c r="AP19" i="1" s="1"/>
  <c r="AQ19" i="1" s="1"/>
  <c r="AS19" i="1" s="1"/>
  <c r="AM15" i="1"/>
  <c r="AN15" i="1" s="1"/>
  <c r="AO15" i="1" s="1"/>
  <c r="AR15" i="1" s="1"/>
  <c r="AM13" i="1"/>
  <c r="AP13" i="1" s="1"/>
  <c r="AQ13" i="1" s="1"/>
  <c r="AS13" i="1" s="1"/>
  <c r="AM11" i="1"/>
  <c r="AM9" i="1"/>
  <c r="AP9" i="1" s="1"/>
  <c r="AQ9" i="1" s="1"/>
  <c r="AS9" i="1" s="1"/>
  <c r="AM7" i="1"/>
  <c r="AM36" i="1"/>
  <c r="AM32" i="1"/>
  <c r="AM39" i="1"/>
  <c r="AP39" i="1" s="1"/>
  <c r="AQ39" i="1" s="1"/>
  <c r="AM47" i="1"/>
  <c r="AP47" i="1" s="1"/>
  <c r="AQ47" i="1" s="1"/>
  <c r="AS47" i="1" s="1"/>
  <c r="AM45" i="1"/>
  <c r="AM43" i="1"/>
  <c r="AP43" i="1" s="1"/>
  <c r="AQ43" i="1" s="1"/>
  <c r="AM41" i="1"/>
  <c r="AM38" i="1"/>
  <c r="AM37" i="1"/>
  <c r="AM34" i="1"/>
  <c r="AP34" i="1" s="1"/>
  <c r="AQ34" i="1" s="1"/>
  <c r="AS34" i="1" s="1"/>
  <c r="AM33" i="1"/>
  <c r="AP33" i="1" s="1"/>
  <c r="AQ33" i="1" s="1"/>
  <c r="AS33" i="1" s="1"/>
  <c r="AM30" i="1"/>
  <c r="AN30" i="1" s="1"/>
  <c r="AO30" i="1" s="1"/>
  <c r="AR30" i="1" s="1"/>
  <c r="AM29" i="1"/>
  <c r="AM26" i="1"/>
  <c r="AM25" i="1"/>
  <c r="AN25" i="1" s="1"/>
  <c r="AO25" i="1" s="1"/>
  <c r="AR25" i="1" s="1"/>
  <c r="AM22" i="1"/>
  <c r="AP22" i="1" s="1"/>
  <c r="AQ22" i="1" s="1"/>
  <c r="AS22" i="1" s="1"/>
  <c r="AM21" i="1"/>
  <c r="AP21" i="1" s="1"/>
  <c r="AQ21" i="1" s="1"/>
  <c r="AS21" i="1" s="1"/>
  <c r="AM18" i="1"/>
  <c r="N18" i="1" s="1"/>
  <c r="AM48" i="1"/>
  <c r="AP48" i="1" s="1"/>
  <c r="AQ48" i="1" s="1"/>
  <c r="AS48" i="1" s="1"/>
  <c r="AM46" i="1"/>
  <c r="AM44" i="1"/>
  <c r="AP44" i="1" s="1"/>
  <c r="AQ44" i="1" s="1"/>
  <c r="AS44" i="1" s="1"/>
  <c r="AM42" i="1"/>
  <c r="N42" i="1" s="1"/>
  <c r="A1" i="1"/>
  <c r="O7" i="1"/>
  <c r="S7" i="1"/>
  <c r="U7" i="1"/>
  <c r="X7" i="1"/>
  <c r="X17" i="1"/>
  <c r="H6" i="1"/>
  <c r="A50" i="1"/>
  <c r="A62" i="1"/>
  <c r="O8" i="1"/>
  <c r="O9" i="1"/>
  <c r="O10" i="1"/>
  <c r="O13" i="1"/>
  <c r="R7" i="1"/>
  <c r="T7" i="1"/>
  <c r="T17" i="1"/>
  <c r="A5" i="1"/>
  <c r="AB45" i="1"/>
  <c r="E64" i="1" s="1"/>
  <c r="AB49" i="1"/>
  <c r="E66" i="1" s="1"/>
  <c r="F51" i="1"/>
  <c r="K51" i="1"/>
  <c r="F58" i="1"/>
  <c r="H58" i="1"/>
  <c r="K58" i="1"/>
  <c r="K63" i="1"/>
  <c r="J6" i="1"/>
  <c r="L6" i="1"/>
  <c r="G51" i="1"/>
  <c r="G58" i="1"/>
  <c r="L58" i="1"/>
  <c r="G63" i="1"/>
  <c r="J63" i="1"/>
  <c r="AB40" i="1"/>
  <c r="E60" i="1" s="1"/>
  <c r="L63" i="1"/>
  <c r="I6" i="1"/>
  <c r="AP16" i="1"/>
  <c r="AQ16" i="1" s="1"/>
  <c r="AS16" i="1" s="1"/>
  <c r="I63" i="1"/>
  <c r="N36" i="1"/>
  <c r="AN16" i="1"/>
  <c r="AO16" i="1" s="1"/>
  <c r="AR16" i="1" s="1"/>
  <c r="M35" i="1"/>
  <c r="AP37" i="1"/>
  <c r="AQ37" i="1" s="1"/>
  <c r="AS37" i="1" s="1"/>
  <c r="N29" i="1"/>
  <c r="AP41" i="1"/>
  <c r="AQ41" i="1" s="1"/>
  <c r="AS41" i="1" s="1"/>
  <c r="E27" i="1"/>
  <c r="N37" i="1"/>
  <c r="E28" i="1"/>
  <c r="AN28" i="1" s="1"/>
  <c r="AO28" i="1" s="1"/>
  <c r="AR28" i="1" s="1"/>
  <c r="AN45" i="1"/>
  <c r="AO45" i="1" s="1"/>
  <c r="AR45" i="1" s="1"/>
  <c r="AN40" i="1"/>
  <c r="AO40" i="1" s="1"/>
  <c r="AR40" i="1" s="1"/>
  <c r="AT40" i="1" s="1"/>
  <c r="AP28" i="1"/>
  <c r="AQ28" i="1" s="1"/>
  <c r="AP24" i="1"/>
  <c r="AQ24" i="1" s="1"/>
  <c r="AS24" i="1" s="1"/>
  <c r="AT24" i="1" s="1"/>
  <c r="AP15" i="1"/>
  <c r="AQ15" i="1" s="1"/>
  <c r="M40" i="1"/>
  <c r="AP40" i="1" s="1"/>
  <c r="AQ40" i="1" s="1"/>
  <c r="AS40" i="1" s="1"/>
  <c r="AP23" i="1"/>
  <c r="AQ23" i="1" s="1"/>
  <c r="AP36" i="1"/>
  <c r="AQ36" i="1" s="1"/>
  <c r="AS36" i="1" s="1"/>
  <c r="AP18" i="1"/>
  <c r="AQ18" i="1" s="1"/>
  <c r="AS18" i="1" s="1"/>
  <c r="AS28" i="1"/>
  <c r="AN24" i="1"/>
  <c r="AO24" i="1" s="1"/>
  <c r="AR24" i="1" s="1"/>
  <c r="N24" i="1"/>
  <c r="AP35" i="1"/>
  <c r="AQ35" i="1" s="1"/>
  <c r="AS35" i="1" s="1"/>
  <c r="N35" i="1"/>
  <c r="AP14" i="1"/>
  <c r="AQ14" i="1" s="1"/>
  <c r="AS14" i="1" s="1"/>
  <c r="N14" i="1"/>
  <c r="N40" i="1"/>
  <c r="AN32" i="1"/>
  <c r="AO32" i="1" s="1"/>
  <c r="AR32" i="1" s="1"/>
  <c r="AN23" i="1"/>
  <c r="AO23" i="1" s="1"/>
  <c r="AR23" i="1" s="1"/>
  <c r="N55" i="1" l="1"/>
  <c r="AB39" i="1"/>
  <c r="E59" i="1" s="1"/>
  <c r="AN27" i="1"/>
  <c r="AO27" i="1" s="1"/>
  <c r="AR27" i="1" s="1"/>
  <c r="N27" i="1"/>
  <c r="AN34" i="1"/>
  <c r="AO34" i="1" s="1"/>
  <c r="AR34" i="1" s="1"/>
  <c r="AT34" i="1" s="1"/>
  <c r="N39" i="1"/>
  <c r="AT23" i="1"/>
  <c r="AN39" i="1"/>
  <c r="AO39" i="1" s="1"/>
  <c r="AR39" i="1" s="1"/>
  <c r="AT32" i="1"/>
  <c r="AN33" i="1"/>
  <c r="AO33" i="1" s="1"/>
  <c r="AR33" i="1" s="1"/>
  <c r="AT33" i="1" s="1"/>
  <c r="AS23" i="1"/>
  <c r="AN17" i="1"/>
  <c r="AO17" i="1" s="1"/>
  <c r="AR17" i="1" s="1"/>
  <c r="N17" i="1"/>
  <c r="N19" i="1"/>
  <c r="AN19" i="1"/>
  <c r="AO19" i="1" s="1"/>
  <c r="AR19" i="1" s="1"/>
  <c r="AT19" i="1" s="1"/>
  <c r="AT15" i="1"/>
  <c r="N15" i="1"/>
  <c r="AP31" i="1"/>
  <c r="AQ31" i="1" s="1"/>
  <c r="AS31" i="1" s="1"/>
  <c r="N38" i="1"/>
  <c r="AN8" i="1"/>
  <c r="AO8" i="1" s="1"/>
  <c r="AR8" i="1" s="1"/>
  <c r="AL15" i="1"/>
  <c r="C15" i="1" s="1"/>
  <c r="C46" i="1"/>
  <c r="AL8" i="1"/>
  <c r="B8" i="1" s="1"/>
  <c r="AL11" i="1"/>
  <c r="B11" i="1" s="1"/>
  <c r="AL27" i="1"/>
  <c r="C27" i="1" s="1"/>
  <c r="AL53" i="1"/>
  <c r="C53" i="1" s="1"/>
  <c r="AL26" i="1"/>
  <c r="C26" i="1" s="1"/>
  <c r="AL44" i="1"/>
  <c r="C44" i="1" s="1"/>
  <c r="AL33" i="1"/>
  <c r="C33" i="1" s="1"/>
  <c r="AL16" i="1"/>
  <c r="C16" i="1" s="1"/>
  <c r="AL32" i="1"/>
  <c r="C32" i="1" s="1"/>
  <c r="AL17" i="1"/>
  <c r="C17" i="1" s="1"/>
  <c r="AL59" i="1"/>
  <c r="D59" i="1" s="1"/>
  <c r="AL19" i="1"/>
  <c r="C19" i="1" s="1"/>
  <c r="AL35" i="1"/>
  <c r="D35" i="1" s="1"/>
  <c r="AL18" i="1"/>
  <c r="C18" i="1" s="1"/>
  <c r="AL34" i="1"/>
  <c r="AL31" i="1"/>
  <c r="B31" i="1" s="1"/>
  <c r="AL39" i="1"/>
  <c r="AL20" i="1"/>
  <c r="D20" i="1" s="1"/>
  <c r="AL38" i="1"/>
  <c r="C38" i="1" s="1"/>
  <c r="AL52" i="1"/>
  <c r="C52" i="1" s="1"/>
  <c r="AL23" i="1"/>
  <c r="C23" i="1" s="1"/>
  <c r="AL41" i="1"/>
  <c r="C41" i="1" s="1"/>
  <c r="AL24" i="1"/>
  <c r="C24" i="1" s="1"/>
  <c r="AL42" i="1"/>
  <c r="C42" i="1" s="1"/>
  <c r="AL28" i="1"/>
  <c r="AL47" i="1"/>
  <c r="C47" i="1" s="1"/>
  <c r="AL9" i="1"/>
  <c r="C9" i="1" s="1"/>
  <c r="AL25" i="1"/>
  <c r="C25" i="1" s="1"/>
  <c r="AL7" i="1"/>
  <c r="AN7" i="1"/>
  <c r="AO7" i="1" s="1"/>
  <c r="AR7" i="1" s="1"/>
  <c r="N8" i="1"/>
  <c r="AP8" i="1"/>
  <c r="AQ8" i="1" s="1"/>
  <c r="AS8" i="1" s="1"/>
  <c r="AP7" i="1"/>
  <c r="AQ7" i="1" s="1"/>
  <c r="AS7" i="1" s="1"/>
  <c r="N23" i="1"/>
  <c r="AP32" i="1"/>
  <c r="AQ32" i="1" s="1"/>
  <c r="AS32" i="1" s="1"/>
  <c r="AN41" i="1"/>
  <c r="AO41" i="1" s="1"/>
  <c r="AR41" i="1" s="1"/>
  <c r="AT41" i="1" s="1"/>
  <c r="N7" i="1"/>
  <c r="N12" i="1"/>
  <c r="AS15" i="1"/>
  <c r="N32" i="1"/>
  <c r="AN38" i="1"/>
  <c r="AO38" i="1" s="1"/>
  <c r="AR38" i="1" s="1"/>
  <c r="N43" i="1"/>
  <c r="AN43" i="1"/>
  <c r="AO43" i="1" s="1"/>
  <c r="AR43" i="1" s="1"/>
  <c r="AT43" i="1" s="1"/>
  <c r="AN10" i="1"/>
  <c r="AO10" i="1" s="1"/>
  <c r="AR10" i="1" s="1"/>
  <c r="AN26" i="1"/>
  <c r="AO26" i="1" s="1"/>
  <c r="AR26" i="1" s="1"/>
  <c r="AT26" i="1" s="1"/>
  <c r="N20" i="1"/>
  <c r="AP10" i="1"/>
  <c r="AQ10" i="1" s="1"/>
  <c r="AS10" i="1" s="1"/>
  <c r="AN42" i="1"/>
  <c r="AO42" i="1" s="1"/>
  <c r="AR42" i="1" s="1"/>
  <c r="AS43" i="1"/>
  <c r="N25" i="1"/>
  <c r="N26" i="1"/>
  <c r="AT27" i="1"/>
  <c r="AT28" i="1"/>
  <c r="AN37" i="1"/>
  <c r="AO37" i="1" s="1"/>
  <c r="AR37" i="1" s="1"/>
  <c r="AT37" i="1" s="1"/>
  <c r="N45" i="1"/>
  <c r="AN36" i="1"/>
  <c r="AO36" i="1" s="1"/>
  <c r="AR36" i="1" s="1"/>
  <c r="AT36" i="1" s="1"/>
  <c r="AN20" i="1"/>
  <c r="AO20" i="1" s="1"/>
  <c r="AR20" i="1" s="1"/>
  <c r="AT20" i="1" s="1"/>
  <c r="N33" i="1"/>
  <c r="AN12" i="1"/>
  <c r="AO12" i="1" s="1"/>
  <c r="AR12" i="1" s="1"/>
  <c r="B32" i="1"/>
  <c r="AN31" i="1"/>
  <c r="AO31" i="1" s="1"/>
  <c r="AR31" i="1" s="1"/>
  <c r="AT31" i="1" s="1"/>
  <c r="N28" i="1"/>
  <c r="AN29" i="1"/>
  <c r="AO29" i="1" s="1"/>
  <c r="AR29" i="1" s="1"/>
  <c r="AP29" i="1"/>
  <c r="AQ29" i="1" s="1"/>
  <c r="AS29" i="1" s="1"/>
  <c r="AN14" i="1"/>
  <c r="AO14" i="1" s="1"/>
  <c r="AR14" i="1" s="1"/>
  <c r="AT14" i="1" s="1"/>
  <c r="N41" i="1"/>
  <c r="N34" i="1"/>
  <c r="N21" i="1"/>
  <c r="AN9" i="1"/>
  <c r="N9" i="1"/>
  <c r="AS39" i="1"/>
  <c r="AT39" i="1" s="1"/>
  <c r="AT16" i="1"/>
  <c r="AN18" i="1"/>
  <c r="AO18" i="1" s="1"/>
  <c r="AR18" i="1" s="1"/>
  <c r="AT18" i="1" s="1"/>
  <c r="B46" i="1"/>
  <c r="AP25" i="1"/>
  <c r="AQ25" i="1" s="1"/>
  <c r="AS25" i="1" s="1"/>
  <c r="AT25" i="1" s="1"/>
  <c r="I51" i="1"/>
  <c r="L51" i="1"/>
  <c r="H63" i="1"/>
  <c r="K6" i="1"/>
  <c r="AL45" i="1"/>
  <c r="C45" i="1" s="1"/>
  <c r="AL55" i="1"/>
  <c r="C55" i="1" s="1"/>
  <c r="AL12" i="1"/>
  <c r="C12" i="1" s="1"/>
  <c r="AL30" i="1"/>
  <c r="C30" i="1" s="1"/>
  <c r="AL48" i="1"/>
  <c r="C48" i="1" s="1"/>
  <c r="R17" i="1"/>
  <c r="AP17" i="1"/>
  <c r="AQ17" i="1" s="1"/>
  <c r="AS17" i="1" s="1"/>
  <c r="AT17" i="1" s="1"/>
  <c r="AP12" i="1"/>
  <c r="AQ12" i="1" s="1"/>
  <c r="AS12" i="1" s="1"/>
  <c r="U17" i="1"/>
  <c r="F6" i="1"/>
  <c r="AP11" i="1"/>
  <c r="AQ11" i="1" s="1"/>
  <c r="AS11" i="1" s="1"/>
  <c r="Q17" i="1"/>
  <c r="AP38" i="1"/>
  <c r="AQ38" i="1" s="1"/>
  <c r="AS38" i="1" s="1"/>
  <c r="AN46" i="1"/>
  <c r="AO46" i="1" s="1"/>
  <c r="AR46" i="1" s="1"/>
  <c r="M26" i="1"/>
  <c r="AP26" i="1" s="1"/>
  <c r="AQ26" i="1" s="1"/>
  <c r="AS26" i="1" s="1"/>
  <c r="AN21" i="1"/>
  <c r="AO21" i="1" s="1"/>
  <c r="AR21" i="1" s="1"/>
  <c r="AT21" i="1" s="1"/>
  <c r="AN35" i="1"/>
  <c r="AO35" i="1" s="1"/>
  <c r="AR35" i="1" s="1"/>
  <c r="AT35" i="1" s="1"/>
  <c r="I58" i="1"/>
  <c r="J51" i="1"/>
  <c r="F63" i="1"/>
  <c r="G6" i="1"/>
  <c r="AL54" i="1"/>
  <c r="C54" i="1" s="1"/>
  <c r="AL13" i="1"/>
  <c r="C13" i="1" s="1"/>
  <c r="AL21" i="1"/>
  <c r="C21" i="1" s="1"/>
  <c r="AL29" i="1"/>
  <c r="C29" i="1" s="1"/>
  <c r="AL37" i="1"/>
  <c r="C37" i="1" s="1"/>
  <c r="AL14" i="1"/>
  <c r="C14" i="1" s="1"/>
  <c r="AL22" i="1"/>
  <c r="C22" i="1" s="1"/>
  <c r="AL40" i="1"/>
  <c r="C40" i="1" s="1"/>
  <c r="W7" i="1"/>
  <c r="S17" i="1"/>
  <c r="AP42" i="1"/>
  <c r="AQ42" i="1" s="1"/>
  <c r="AS42" i="1" s="1"/>
  <c r="AT42" i="1" s="1"/>
  <c r="AL64" i="1"/>
  <c r="C64" i="1" s="1"/>
  <c r="AB41" i="1"/>
  <c r="M59" i="1" s="1"/>
  <c r="J58" i="1"/>
  <c r="H51" i="1"/>
  <c r="AL43" i="1"/>
  <c r="C43" i="1" s="1"/>
  <c r="AL60" i="1"/>
  <c r="C60" i="1" s="1"/>
  <c r="AL10" i="1"/>
  <c r="C10" i="1" s="1"/>
  <c r="AL36" i="1"/>
  <c r="C36" i="1" s="1"/>
  <c r="W17" i="1"/>
  <c r="AP45" i="1"/>
  <c r="AQ45" i="1" s="1"/>
  <c r="AS45" i="1" s="1"/>
  <c r="AT45" i="1" s="1"/>
  <c r="Q7" i="1"/>
  <c r="O11" i="1"/>
  <c r="A57" i="1"/>
  <c r="AT38" i="1" l="1"/>
  <c r="AT10" i="1"/>
  <c r="B47" i="1"/>
  <c r="D41" i="1"/>
  <c r="B33" i="1"/>
  <c r="D32" i="1"/>
  <c r="B19" i="1"/>
  <c r="D19" i="1"/>
  <c r="B16" i="1"/>
  <c r="D15" i="1"/>
  <c r="AT8" i="1"/>
  <c r="D9" i="1"/>
  <c r="B15" i="1"/>
  <c r="D33" i="1"/>
  <c r="B35" i="1"/>
  <c r="C35" i="1"/>
  <c r="B18" i="1"/>
  <c r="B20" i="1"/>
  <c r="C20" i="1"/>
  <c r="B59" i="1"/>
  <c r="C59" i="1"/>
  <c r="D28" i="1"/>
  <c r="C28" i="1"/>
  <c r="B39" i="1"/>
  <c r="C39" i="1"/>
  <c r="D11" i="1"/>
  <c r="C11" i="1"/>
  <c r="B41" i="1"/>
  <c r="D31" i="1"/>
  <c r="C31" i="1"/>
  <c r="D8" i="1"/>
  <c r="C8" i="1"/>
  <c r="D34" i="1"/>
  <c r="C34" i="1"/>
  <c r="D7" i="1"/>
  <c r="C7" i="1"/>
  <c r="B7" i="1"/>
  <c r="D23" i="1"/>
  <c r="B23" i="1"/>
  <c r="D18" i="1"/>
  <c r="D44" i="1"/>
  <c r="B44" i="1"/>
  <c r="D25" i="1"/>
  <c r="B25" i="1"/>
  <c r="D52" i="1"/>
  <c r="B52" i="1"/>
  <c r="B26" i="1"/>
  <c r="D26" i="1"/>
  <c r="B9" i="1"/>
  <c r="B38" i="1"/>
  <c r="D38" i="1"/>
  <c r="B53" i="1"/>
  <c r="D53" i="1"/>
  <c r="D47" i="1"/>
  <c r="B27" i="1"/>
  <c r="D27" i="1"/>
  <c r="B17" i="1"/>
  <c r="D17" i="1"/>
  <c r="B42" i="1"/>
  <c r="D42" i="1"/>
  <c r="D39" i="1"/>
  <c r="B28" i="1"/>
  <c r="B34" i="1"/>
  <c r="D24" i="1"/>
  <c r="B24" i="1"/>
  <c r="D16" i="1"/>
  <c r="AT7" i="1"/>
  <c r="N13" i="1"/>
  <c r="AN13" i="1"/>
  <c r="AO13" i="1" s="1"/>
  <c r="AR13" i="1" s="1"/>
  <c r="AT13" i="1" s="1"/>
  <c r="D40" i="1"/>
  <c r="B40" i="1"/>
  <c r="D21" i="1"/>
  <c r="B21" i="1"/>
  <c r="AT29" i="1"/>
  <c r="B37" i="1"/>
  <c r="D37" i="1"/>
  <c r="D36" i="1"/>
  <c r="B36" i="1"/>
  <c r="AO9" i="1"/>
  <c r="AR9" i="1" s="1"/>
  <c r="AT9" i="1" s="1"/>
  <c r="B10" i="1"/>
  <c r="D10" i="1"/>
  <c r="AN11" i="1"/>
  <c r="AO11" i="1" s="1"/>
  <c r="AR11" i="1" s="1"/>
  <c r="AT11" i="1" s="1"/>
  <c r="N11" i="1"/>
  <c r="B13" i="1"/>
  <c r="D13" i="1"/>
  <c r="N22" i="1"/>
  <c r="AN22" i="1"/>
  <c r="AO22" i="1" s="1"/>
  <c r="AR22" i="1" s="1"/>
  <c r="AT22" i="1" s="1"/>
  <c r="D64" i="1"/>
  <c r="B64" i="1"/>
  <c r="B55" i="1"/>
  <c r="D55" i="1"/>
  <c r="D45" i="1"/>
  <c r="B45" i="1"/>
  <c r="AP30" i="1"/>
  <c r="AQ30" i="1" s="1"/>
  <c r="AS30" i="1" s="1"/>
  <c r="AT30" i="1" s="1"/>
  <c r="N30" i="1"/>
  <c r="N46" i="1"/>
  <c r="AP46" i="1"/>
  <c r="AQ46" i="1" s="1"/>
  <c r="AS46" i="1" s="1"/>
  <c r="D60" i="1"/>
  <c r="B60" i="1"/>
  <c r="B54" i="1"/>
  <c r="D54" i="1"/>
  <c r="N47" i="1"/>
  <c r="AN47" i="1"/>
  <c r="AO47" i="1" s="1"/>
  <c r="AR47" i="1" s="1"/>
  <c r="AT47" i="1" s="1"/>
  <c r="AN44" i="1"/>
  <c r="AO44" i="1" s="1"/>
  <c r="AR44" i="1" s="1"/>
  <c r="AT44" i="1" s="1"/>
  <c r="N44" i="1"/>
  <c r="D22" i="1"/>
  <c r="B22" i="1"/>
  <c r="D48" i="1"/>
  <c r="B48" i="1"/>
  <c r="B14" i="1"/>
  <c r="D14" i="1"/>
  <c r="AT46" i="1"/>
  <c r="B30" i="1"/>
  <c r="D30" i="1"/>
  <c r="AN48" i="1"/>
  <c r="AO48" i="1" s="1"/>
  <c r="AR48" i="1" s="1"/>
  <c r="AT48" i="1" s="1"/>
  <c r="N48" i="1"/>
  <c r="D12" i="1"/>
  <c r="B12" i="1"/>
  <c r="B43" i="1"/>
  <c r="D43" i="1"/>
  <c r="B29" i="1"/>
  <c r="D29" i="1"/>
  <c r="AT12" i="1"/>
  <c r="AD21" i="1" l="1"/>
  <c r="AF22" i="1"/>
  <c r="AD18" i="1"/>
  <c r="AE23" i="1"/>
  <c r="AF12" i="1"/>
  <c r="AD13" i="1"/>
  <c r="AF11" i="1"/>
  <c r="AE21" i="1"/>
  <c r="AF23" i="1"/>
  <c r="AD17" i="1"/>
  <c r="AF13" i="1"/>
  <c r="AD23" i="1"/>
  <c r="AD22" i="1"/>
  <c r="AE13" i="1"/>
  <c r="AF20" i="1"/>
  <c r="AE20" i="1"/>
  <c r="AD12" i="1"/>
  <c r="AE8" i="1"/>
  <c r="AD9" i="1"/>
  <c r="AD7" i="1"/>
  <c r="AF19" i="1"/>
  <c r="AD11" i="1"/>
  <c r="AD20" i="1"/>
  <c r="AF21" i="1"/>
  <c r="AF7" i="1"/>
  <c r="AF17" i="1"/>
  <c r="AE11" i="1"/>
  <c r="AE19" i="1"/>
  <c r="AF8" i="1"/>
  <c r="AD8" i="1"/>
  <c r="AE10" i="1"/>
  <c r="AD19" i="1"/>
  <c r="AE9" i="1"/>
  <c r="AE12" i="1"/>
  <c r="AE18" i="1"/>
  <c r="AI18" i="1" s="1"/>
  <c r="AF18" i="1"/>
  <c r="AD10" i="1"/>
  <c r="AF10" i="1"/>
  <c r="AE17" i="1"/>
  <c r="AF9" i="1"/>
  <c r="AE7" i="1"/>
  <c r="AE22" i="1"/>
  <c r="AI13" i="1" l="1"/>
  <c r="AI21" i="1"/>
  <c r="AC13" i="1"/>
  <c r="AH13" i="1" s="1"/>
  <c r="AC21" i="1"/>
  <c r="AH21" i="1" s="1"/>
  <c r="AC18" i="1"/>
  <c r="AI7" i="1"/>
  <c r="AC7" i="1"/>
  <c r="AH7" i="1" s="1"/>
  <c r="AC22" i="1"/>
  <c r="AH22" i="1" s="1"/>
  <c r="AI22" i="1"/>
  <c r="AC19" i="1"/>
  <c r="AH19" i="1" s="1"/>
  <c r="AI19" i="1"/>
  <c r="AI23" i="1"/>
  <c r="AC23" i="1"/>
  <c r="AH23" i="1" s="1"/>
  <c r="AC10" i="1"/>
  <c r="AH10" i="1" s="1"/>
  <c r="AI10" i="1"/>
  <c r="AC9" i="1"/>
  <c r="AH9" i="1" s="1"/>
  <c r="AI9" i="1"/>
  <c r="AC8" i="1"/>
  <c r="AH8" i="1" s="1"/>
  <c r="AI8" i="1"/>
  <c r="AI17" i="1"/>
  <c r="AC17" i="1"/>
  <c r="AH17" i="1" s="1"/>
  <c r="AC20" i="1"/>
  <c r="AH20" i="1" s="1"/>
  <c r="AI20" i="1"/>
  <c r="AI12" i="1"/>
  <c r="AC12" i="1"/>
  <c r="AH12" i="1" s="1"/>
  <c r="AC11" i="1"/>
  <c r="AH11" i="1" s="1"/>
  <c r="AI11" i="1"/>
  <c r="AH18" i="1" l="1"/>
  <c r="AA18" i="1" s="1"/>
  <c r="AA13" i="1"/>
  <c r="AA21" i="1"/>
  <c r="AA12" i="1"/>
  <c r="AA9" i="1"/>
  <c r="AA19" i="1"/>
  <c r="AA11" i="1"/>
  <c r="AA8" i="1"/>
  <c r="AA20" i="1"/>
  <c r="AA10" i="1"/>
  <c r="AA22" i="1"/>
  <c r="AA17" i="1"/>
  <c r="AA23" i="1"/>
  <c r="AA7" i="1"/>
  <c r="Z17" i="1" l="1"/>
  <c r="Z7" i="1"/>
  <c r="Z13" i="1"/>
  <c r="Z9" i="1"/>
  <c r="Z12" i="1"/>
  <c r="Z8" i="1"/>
  <c r="Z19" i="1"/>
  <c r="Z10" i="1"/>
  <c r="Z20" i="1"/>
  <c r="Z21" i="1"/>
  <c r="Z23" i="1"/>
  <c r="Z11" i="1"/>
  <c r="Z22" i="1"/>
  <c r="Z18" i="1"/>
  <c r="W13" i="1" l="1"/>
  <c r="R24" i="1"/>
  <c r="Q14" i="1"/>
  <c r="T22" i="1"/>
  <c r="U22" i="1"/>
  <c r="U12" i="1"/>
  <c r="Q22" i="1"/>
  <c r="X22" i="1"/>
  <c r="R22" i="1"/>
  <c r="S22" i="1"/>
  <c r="W22" i="1"/>
  <c r="S14" i="1"/>
  <c r="W10" i="1"/>
  <c r="Q13" i="1"/>
  <c r="U13" i="1"/>
  <c r="T14" i="1"/>
  <c r="U10" i="1"/>
  <c r="X13" i="1"/>
  <c r="T10" i="1"/>
  <c r="S10" i="1"/>
  <c r="R13" i="1"/>
  <c r="U14" i="1"/>
  <c r="X10" i="1"/>
  <c r="R14" i="1"/>
  <c r="W14" i="1"/>
  <c r="X14" i="1"/>
  <c r="S13" i="1"/>
  <c r="T13" i="1"/>
  <c r="Q10" i="1"/>
  <c r="R10" i="1"/>
  <c r="U8" i="1"/>
  <c r="S11" i="1"/>
  <c r="X11" i="1"/>
  <c r="W11" i="1"/>
  <c r="Q24" i="1"/>
  <c r="X21" i="1"/>
  <c r="R18" i="1"/>
  <c r="T20" i="1"/>
  <c r="R12" i="1"/>
  <c r="W8" i="1"/>
  <c r="S8" i="1"/>
  <c r="T8" i="1"/>
  <c r="S23" i="1"/>
  <c r="R23" i="1"/>
  <c r="T21" i="1"/>
  <c r="Q23" i="1"/>
  <c r="S19" i="1"/>
  <c r="X24" i="1"/>
  <c r="T12" i="1"/>
  <c r="Q8" i="1"/>
  <c r="X8" i="1"/>
  <c r="U9" i="1"/>
  <c r="X19" i="1"/>
  <c r="S24" i="1"/>
  <c r="U21" i="1"/>
  <c r="T19" i="1"/>
  <c r="X18" i="1"/>
  <c r="S20" i="1"/>
  <c r="S12" i="1"/>
  <c r="R11" i="1"/>
  <c r="S18" i="1"/>
  <c r="U20" i="1"/>
  <c r="W23" i="1"/>
  <c r="W18" i="1"/>
  <c r="Q9" i="1"/>
  <c r="X12" i="1"/>
  <c r="U18" i="1"/>
  <c r="W19" i="1"/>
  <c r="T9" i="1"/>
  <c r="R9" i="1"/>
  <c r="T23" i="1"/>
  <c r="Q19" i="1"/>
  <c r="T18" i="1"/>
  <c r="X23" i="1"/>
  <c r="W9" i="1"/>
  <c r="W12" i="1"/>
  <c r="Q12" i="1"/>
  <c r="S9" i="1"/>
  <c r="W20" i="1"/>
  <c r="R20" i="1"/>
  <c r="Q20" i="1"/>
  <c r="R21" i="1"/>
  <c r="Q21" i="1"/>
  <c r="R8" i="1"/>
  <c r="U11" i="1"/>
  <c r="X9" i="1"/>
  <c r="T11" i="1"/>
  <c r="U23" i="1"/>
  <c r="T24" i="1"/>
  <c r="Q18" i="1"/>
  <c r="S21" i="1"/>
  <c r="R19" i="1"/>
  <c r="W24" i="1"/>
  <c r="X20" i="1"/>
  <c r="U24" i="1"/>
  <c r="U19" i="1"/>
  <c r="W21" i="1"/>
  <c r="Q11" i="1"/>
  <c r="AB35" i="1" l="1"/>
  <c r="M52" i="1" s="1"/>
  <c r="AB34" i="1"/>
  <c r="M53" i="1" s="1"/>
  <c r="AB32" i="1"/>
  <c r="M55" i="1" s="1"/>
  <c r="AB33" i="1"/>
  <c r="M54" i="1" s="1"/>
  <c r="AB29" i="1"/>
  <c r="E54" i="1" s="1"/>
  <c r="AB28" i="1"/>
  <c r="E53" i="1" s="1"/>
  <c r="AB30" i="1"/>
  <c r="E55" i="1" s="1"/>
  <c r="AB27" i="1"/>
  <c r="E52" i="1" s="1"/>
</calcChain>
</file>

<file path=xl/sharedStrings.xml><?xml version="1.0" encoding="utf-8"?>
<sst xmlns="http://schemas.openxmlformats.org/spreadsheetml/2006/main" count="236" uniqueCount="129">
  <si>
    <t>First Round</t>
  </si>
  <si>
    <t>Australia</t>
  </si>
  <si>
    <t>New Zealand</t>
  </si>
  <si>
    <t>Pakistan</t>
  </si>
  <si>
    <t>Sri Lanka</t>
  </si>
  <si>
    <t>Zimbabwe</t>
  </si>
  <si>
    <t>English</t>
  </si>
  <si>
    <t>M. A. Chidambaram Stadium, Chennai</t>
  </si>
  <si>
    <t>Hambantota International Cricket Stadium, Hambantota</t>
  </si>
  <si>
    <t>Sardar Patel Stadium, Ahmedabad</t>
  </si>
  <si>
    <t>Vidarbha Cricket Association Stadium, Nagpur</t>
  </si>
  <si>
    <t>R. Premadasa Stadium, Colombo</t>
  </si>
  <si>
    <t>Feroz Shah Kotla, Delhi</t>
  </si>
  <si>
    <t>Pallekele International Cricket Stadium, Kandy</t>
  </si>
  <si>
    <t>Wankhede Stadium, Mumbai</t>
  </si>
  <si>
    <t>M. Chinnaswamy Stadium, Bengaluru</t>
  </si>
  <si>
    <t>Eden Gardens, Kolkata</t>
  </si>
  <si>
    <t>Bangladesh</t>
  </si>
  <si>
    <t>England</t>
  </si>
  <si>
    <t>India</t>
  </si>
  <si>
    <t>Ireland</t>
  </si>
  <si>
    <t>South Africa</t>
  </si>
  <si>
    <t>West Indies</t>
  </si>
  <si>
    <t>Sher-e-Bangla Cricket Stadium, Dhaka</t>
  </si>
  <si>
    <t>Feroz Shah Kotla, New Delhi</t>
  </si>
  <si>
    <t>M. Chinnaswamy Stadium, Bangalore</t>
  </si>
  <si>
    <t>Punjab Cricket Association Stadium, Mohali</t>
  </si>
  <si>
    <t>Chittagong Divisional Stadium, Chittagong</t>
  </si>
  <si>
    <t>Final</t>
  </si>
  <si>
    <t>Team</t>
  </si>
  <si>
    <t>Pld</t>
  </si>
  <si>
    <t>W</t>
  </si>
  <si>
    <t>T</t>
  </si>
  <si>
    <t>L</t>
  </si>
  <si>
    <t>NRR</t>
  </si>
  <si>
    <t>Pts</t>
  </si>
  <si>
    <t>Runs</t>
  </si>
  <si>
    <t>Overs</t>
  </si>
  <si>
    <t>Rank</t>
  </si>
  <si>
    <t>Place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</si>
  <si>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</si>
  <si>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</si>
  <si>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</si>
  <si>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</si>
  <si>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</si>
  <si>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</si>
  <si>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</si>
  <si>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</si>
  <si>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</si>
  <si>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</si>
  <si>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</si>
  <si>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</si>
  <si>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</t>
  </si>
  <si>
    <t>Tue</t>
  </si>
  <si>
    <t>Wed</t>
  </si>
  <si>
    <t>Thu</t>
  </si>
  <si>
    <t>Fri</t>
  </si>
  <si>
    <t>Sat</t>
  </si>
  <si>
    <t>Sun</t>
  </si>
  <si>
    <t>Settings</t>
  </si>
  <si>
    <t>Language</t>
  </si>
  <si>
    <t>Summer Time</t>
  </si>
  <si>
    <t>No</t>
  </si>
  <si>
    <t>GTM-Time</t>
  </si>
  <si>
    <t>GMT + 2:00</t>
  </si>
  <si>
    <t>Minutes</t>
  </si>
  <si>
    <t>+0 min</t>
  </si>
  <si>
    <t>Language ID</t>
  </si>
  <si>
    <t>GMT Delta</t>
  </si>
  <si>
    <t>GMT - 11:00</t>
  </si>
  <si>
    <t>GMT - 10:00</t>
  </si>
  <si>
    <t>GMT - 9:00</t>
  </si>
  <si>
    <t>GMT - 8:00</t>
  </si>
  <si>
    <t>GMT - 7:00</t>
  </si>
  <si>
    <t>GMT - 6:00</t>
  </si>
  <si>
    <t>GMT - 5:00</t>
  </si>
  <si>
    <t>GMT - 4:00</t>
  </si>
  <si>
    <t>GMT - 3:00</t>
  </si>
  <si>
    <t>GMT - 2:00</t>
  </si>
  <si>
    <t>GMT - 1:00</t>
  </si>
  <si>
    <t>GMT</t>
  </si>
  <si>
    <t>GMT + 1:00</t>
  </si>
  <si>
    <t>GMT + 3:00</t>
  </si>
  <si>
    <t>GMT + 4:00</t>
  </si>
  <si>
    <t>GMT + 5:00</t>
  </si>
  <si>
    <t>GMT + 6:00</t>
  </si>
  <si>
    <t>GMT + 7:00</t>
  </si>
  <si>
    <t>GMT + 8:00</t>
  </si>
  <si>
    <t>GMT + 9:00</t>
  </si>
  <si>
    <t>GMT + 10:00</t>
  </si>
  <si>
    <t>GMT + 11:00</t>
  </si>
  <si>
    <t>GMT + 12:00</t>
  </si>
  <si>
    <t>+15 min</t>
  </si>
  <si>
    <t>+30 min</t>
  </si>
  <si>
    <t>+45 min</t>
  </si>
  <si>
    <t>Quarter-Finals</t>
  </si>
  <si>
    <t>Semi-Finals</t>
  </si>
  <si>
    <t>Group</t>
  </si>
  <si>
    <t>Winner of Match</t>
  </si>
  <si>
    <t>won by</t>
  </si>
  <si>
    <t>No result</t>
  </si>
  <si>
    <t>Language: English</t>
  </si>
  <si>
    <t>Cut MP3 Files For FREE</t>
  </si>
  <si>
    <t>Innings</t>
  </si>
  <si>
    <t>Wickets</t>
  </si>
  <si>
    <t>&lt;--</t>
  </si>
  <si>
    <t>Developed by Excely.com</t>
  </si>
  <si>
    <t>--&gt;</t>
  </si>
  <si>
    <t>2015 Cricket World Cup Tournament Schedule</t>
  </si>
  <si>
    <t>Christchurch</t>
  </si>
  <si>
    <t>Melbourne</t>
  </si>
  <si>
    <t>Hamilton</t>
  </si>
  <si>
    <t>Adelaide</t>
  </si>
  <si>
    <t>Nelson</t>
  </si>
  <si>
    <t>Dunedin</t>
  </si>
  <si>
    <t>Scotland</t>
  </si>
  <si>
    <t>Afghanistan</t>
  </si>
  <si>
    <t>Canberra</t>
  </si>
  <si>
    <t>United Arab Emirates</t>
  </si>
  <si>
    <t>Wellington</t>
  </si>
  <si>
    <t>Brisbane</t>
  </si>
  <si>
    <t>Sydney</t>
  </si>
  <si>
    <t>Auckland</t>
  </si>
  <si>
    <t>Perth</t>
  </si>
  <si>
    <t>Napier</t>
  </si>
  <si>
    <t>Hobart</t>
  </si>
  <si>
    <r>
      <t xml:space="preserve">2015 Cricket World Cup
Official Site:
</t>
    </r>
    <r>
      <rPr>
        <i/>
        <sz val="10"/>
        <rFont val="Calibri"/>
        <family val="2"/>
        <scheme val="minor"/>
      </rPr>
      <t>http://www.icc-cricket.com/cricket-world-cup</t>
    </r>
  </si>
  <si>
    <t>WAV to MP3 Converter Online</t>
  </si>
  <si>
    <t>Bet For Free - Betfair Betting Bonuses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</si>
</sst>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9" formatCode="[$-409]d\-mmm\-yy;@"/>
    <numFmt numFmtId="195" formatCode="0.000"/>
    <numFmt numFmtId="200" formatCode=";;;"/>
  </numFmts>
  <fonts count="19" x14ac:knownFonts="1">
    <font>
      <sz val="8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sz val="8"/>
      <name val="Calibri"/>
      <family val="2"/>
      <charset val="204"/>
    </font>
    <font>
      <i/>
      <sz val="16"/>
      <name val="Calibri"/>
      <family val="2"/>
      <charset val="204"/>
    </font>
    <font>
      <i/>
      <sz val="12"/>
      <name val="Calibri"/>
      <family val="2"/>
      <charset val="204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8"/>
      <color theme="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i/>
      <sz val="10"/>
      <name val="Calibri"/>
      <family val="2"/>
      <scheme val="minor"/>
    </font>
    <font>
      <sz val="8"/>
      <color theme="0"/>
      <name val="Calibri"/>
      <family val="2"/>
      <charset val="204"/>
    </font>
    <font>
      <sz val="10"/>
      <color theme="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3"/>
      </left>
      <right style="hair">
        <color theme="3"/>
      </right>
      <top style="thin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thin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thin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thin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thin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/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/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6" fillId="4" borderId="10" applyNumberFormat="0" applyFont="0" applyAlignment="0" applyProtection="0"/>
  </cellStyleXfs>
  <cellXfs count="101">
    <xf numFmtId="0" fontId="0" fillId="0" borderId="0" xfId="0"/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189" fontId="0" fillId="0" borderId="0" xfId="0" applyNumberFormat="1" applyAlignment="1" applyProtection="1">
      <alignment horizontal="center" vertical="center"/>
      <protection hidden="1"/>
    </xf>
    <xf numFmtId="20" fontId="0" fillId="0" borderId="0" xfId="0" applyNumberFormat="1" applyAlignment="1" applyProtection="1">
      <alignment horizontal="center" vertical="center"/>
      <protection hidden="1"/>
    </xf>
    <xf numFmtId="0" fontId="1" fillId="0" borderId="0" xfId="0" applyNumberFormat="1" applyFont="1" applyProtection="1">
      <protection hidden="1"/>
    </xf>
    <xf numFmtId="0" fontId="2" fillId="2" borderId="1" xfId="0" applyNumberFormat="1" applyFont="1" applyFill="1" applyBorder="1" applyAlignment="1" applyProtection="1">
      <alignment horizontal="left" indent="1"/>
      <protection hidden="1"/>
    </xf>
    <xf numFmtId="0" fontId="1" fillId="2" borderId="2" xfId="0" applyNumberFormat="1" applyFont="1" applyFill="1" applyBorder="1" applyAlignment="1" applyProtection="1">
      <alignment horizontal="left"/>
      <protection hidden="1"/>
    </xf>
    <xf numFmtId="0" fontId="1" fillId="2" borderId="3" xfId="0" applyNumberFormat="1" applyFont="1" applyFill="1" applyBorder="1" applyProtection="1">
      <protection hidden="1"/>
    </xf>
    <xf numFmtId="0" fontId="1" fillId="2" borderId="4" xfId="0" applyNumberFormat="1" applyFont="1" applyFill="1" applyBorder="1" applyProtection="1">
      <protection hidden="1"/>
    </xf>
    <xf numFmtId="0" fontId="1" fillId="2" borderId="0" xfId="0" applyNumberFormat="1" applyFont="1" applyFill="1" applyBorder="1" applyAlignment="1" applyProtection="1">
      <alignment horizontal="left"/>
      <protection hidden="1"/>
    </xf>
    <xf numFmtId="0" fontId="1" fillId="2" borderId="5" xfId="0" applyNumberFormat="1" applyFont="1" applyFill="1" applyBorder="1" applyProtection="1">
      <protection hidden="1"/>
    </xf>
    <xf numFmtId="0" fontId="1" fillId="2" borderId="4" xfId="0" applyNumberFormat="1" applyFont="1" applyFill="1" applyBorder="1" applyAlignment="1" applyProtection="1">
      <alignment horizontal="right" vertical="center"/>
      <protection hidden="1"/>
    </xf>
    <xf numFmtId="0" fontId="1" fillId="3" borderId="6" xfId="0" applyNumberFormat="1" applyFont="1" applyFill="1" applyBorder="1" applyAlignment="1" applyProtection="1">
      <alignment horizontal="left" indent="1"/>
      <protection locked="0"/>
    </xf>
    <xf numFmtId="0" fontId="1" fillId="3" borderId="6" xfId="0" applyNumberFormat="1" applyFont="1" applyFill="1" applyBorder="1" applyAlignment="1" applyProtection="1">
      <alignment horizontal="left" vertical="center" indent="1"/>
      <protection locked="0"/>
    </xf>
    <xf numFmtId="0" fontId="1" fillId="2" borderId="7" xfId="0" applyNumberFormat="1" applyFont="1" applyFill="1" applyBorder="1" applyProtection="1">
      <protection hidden="1"/>
    </xf>
    <xf numFmtId="0" fontId="1" fillId="2" borderId="8" xfId="0" applyNumberFormat="1" applyFont="1" applyFill="1" applyBorder="1" applyAlignment="1" applyProtection="1">
      <alignment horizontal="left"/>
      <protection hidden="1"/>
    </xf>
    <xf numFmtId="0" fontId="1" fillId="2" borderId="9" xfId="0" applyNumberFormat="1" applyFont="1" applyFill="1" applyBorder="1" applyProtection="1">
      <protection hidden="1"/>
    </xf>
    <xf numFmtId="0" fontId="3" fillId="0" borderId="0" xfId="0" applyNumberFormat="1" applyFont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Protection="1">
      <protection hidden="1"/>
    </xf>
    <xf numFmtId="0" fontId="3" fillId="0" borderId="0" xfId="0" quotePrefix="1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Alignment="1" applyProtection="1">
      <alignment horizontal="left"/>
      <protection hidden="1"/>
    </xf>
    <xf numFmtId="0" fontId="0" fillId="0" borderId="0" xfId="0" applyAlignment="1" applyProtection="1">
      <alignment horizontal="center" vertical="center" shrinkToFit="1"/>
      <protection hidden="1"/>
    </xf>
    <xf numFmtId="0" fontId="0" fillId="0" borderId="0" xfId="0" applyNumberFormat="1" applyAlignment="1" applyProtection="1">
      <alignment horizontal="center" vertical="center" shrinkToFit="1"/>
      <protection hidden="1"/>
    </xf>
    <xf numFmtId="0" fontId="0" fillId="0" borderId="0" xfId="0" applyAlignment="1" applyProtection="1">
      <alignment horizontal="right" vertical="center" shrinkToFit="1"/>
      <protection hidden="1"/>
    </xf>
    <xf numFmtId="0" fontId="0" fillId="0" borderId="0" xfId="0" applyAlignment="1" applyProtection="1">
      <alignment horizontal="left" vertical="center" shrinkToFit="1"/>
      <protection hidden="1"/>
    </xf>
    <xf numFmtId="20" fontId="0" fillId="0" borderId="0" xfId="0" applyNumberFormat="1" applyAlignment="1" applyProtection="1">
      <alignment horizontal="center" vertical="center" shrinkToFit="1"/>
      <protection hidden="1"/>
    </xf>
    <xf numFmtId="0" fontId="0" fillId="0" borderId="11" xfId="0" applyBorder="1" applyAlignment="1" applyProtection="1">
      <alignment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10" fillId="5" borderId="20" xfId="0" applyFont="1" applyFill="1" applyBorder="1" applyAlignment="1" applyProtection="1">
      <alignment vertical="center"/>
      <protection hidden="1"/>
    </xf>
    <xf numFmtId="0" fontId="10" fillId="5" borderId="21" xfId="0" applyFont="1" applyFill="1" applyBorder="1" applyAlignment="1" applyProtection="1">
      <alignment horizontal="center" vertical="center"/>
      <protection hidden="1"/>
    </xf>
    <xf numFmtId="0" fontId="10" fillId="5" borderId="22" xfId="0" applyFont="1" applyFill="1" applyBorder="1" applyAlignment="1" applyProtection="1">
      <alignment horizontal="center" vertical="center"/>
      <protection hidden="1"/>
    </xf>
    <xf numFmtId="0" fontId="6" fillId="4" borderId="10" xfId="2" applyFont="1" applyAlignment="1" applyProtection="1">
      <alignment horizontal="center" vertical="center" shrinkToFit="1"/>
      <protection locked="0"/>
    </xf>
    <xf numFmtId="0" fontId="11" fillId="6" borderId="0" xfId="0" applyFont="1" applyFill="1"/>
    <xf numFmtId="0" fontId="0" fillId="0" borderId="0" xfId="0" applyAlignment="1" applyProtection="1">
      <alignment vertical="center" shrinkToFit="1"/>
      <protection hidden="1"/>
    </xf>
    <xf numFmtId="0" fontId="0" fillId="0" borderId="0" xfId="0" applyNumberFormat="1" applyAlignment="1" applyProtection="1">
      <alignment vertical="center"/>
      <protection hidden="1"/>
    </xf>
    <xf numFmtId="200" fontId="1" fillId="0" borderId="0" xfId="0" applyNumberFormat="1" applyFont="1" applyProtection="1">
      <protection hidden="1"/>
    </xf>
    <xf numFmtId="49" fontId="11" fillId="7" borderId="0" xfId="0" quotePrefix="1" applyNumberFormat="1" applyFont="1" applyFill="1" applyAlignment="1" applyProtection="1">
      <alignment horizontal="center" vertical="center" shrinkToFit="1"/>
      <protection locked="0" hidden="1"/>
    </xf>
    <xf numFmtId="0" fontId="0" fillId="0" borderId="0" xfId="0" applyAlignment="1" applyProtection="1">
      <alignment horizontal="right" vertical="center" indent="4" shrinkToFit="1"/>
      <protection hidden="1"/>
    </xf>
    <xf numFmtId="0" fontId="0" fillId="0" borderId="0" xfId="0" applyAlignment="1" applyProtection="1">
      <alignment horizontal="left" vertical="center" indent="4" shrinkToFit="1"/>
      <protection hidden="1"/>
    </xf>
    <xf numFmtId="200" fontId="0" fillId="0" borderId="0" xfId="0" applyNumberFormat="1" applyAlignment="1" applyProtection="1">
      <alignment vertical="center"/>
      <protection hidden="1"/>
    </xf>
    <xf numFmtId="195" fontId="0" fillId="0" borderId="12" xfId="0" applyNumberFormat="1" applyFill="1" applyBorder="1" applyAlignment="1" applyProtection="1">
      <alignment horizontal="center" vertical="center"/>
      <protection hidden="1"/>
    </xf>
    <xf numFmtId="195" fontId="0" fillId="0" borderId="15" xfId="0" applyNumberFormat="1" applyFill="1" applyBorder="1" applyAlignment="1" applyProtection="1">
      <alignment horizontal="center" vertical="center"/>
      <protection hidden="1"/>
    </xf>
    <xf numFmtId="195" fontId="0" fillId="0" borderId="18" xfId="0" applyNumberFormat="1" applyFill="1" applyBorder="1" applyAlignment="1" applyProtection="1">
      <alignment horizontal="center" vertical="center"/>
      <protection hidden="1"/>
    </xf>
    <xf numFmtId="0" fontId="15" fillId="7" borderId="29" xfId="1" applyFont="1" applyFill="1" applyBorder="1" applyAlignment="1" applyProtection="1">
      <alignment horizontal="center" vertical="center" wrapText="1"/>
      <protection hidden="1"/>
    </xf>
    <xf numFmtId="0" fontId="15" fillId="7" borderId="30" xfId="1" applyFont="1" applyFill="1" applyBorder="1" applyAlignment="1" applyProtection="1">
      <alignment horizontal="center" vertical="center" wrapText="1"/>
      <protection hidden="1"/>
    </xf>
    <xf numFmtId="0" fontId="15" fillId="7" borderId="31" xfId="1" applyFont="1" applyFill="1" applyBorder="1" applyAlignment="1" applyProtection="1">
      <alignment horizontal="center" vertical="center" wrapText="1"/>
      <protection hidden="1"/>
    </xf>
    <xf numFmtId="0" fontId="15" fillId="7" borderId="32" xfId="1" applyFont="1" applyFill="1" applyBorder="1" applyAlignment="1" applyProtection="1">
      <alignment horizontal="center" vertical="center" wrapText="1"/>
      <protection hidden="1"/>
    </xf>
    <xf numFmtId="0" fontId="15" fillId="7" borderId="0" xfId="1" applyFont="1" applyFill="1" applyBorder="1" applyAlignment="1" applyProtection="1">
      <alignment horizontal="center" vertical="center" wrapText="1"/>
      <protection hidden="1"/>
    </xf>
    <xf numFmtId="0" fontId="15" fillId="7" borderId="33" xfId="1" applyFont="1" applyFill="1" applyBorder="1" applyAlignment="1" applyProtection="1">
      <alignment horizontal="center" vertical="center" wrapText="1"/>
      <protection hidden="1"/>
    </xf>
    <xf numFmtId="0" fontId="15" fillId="7" borderId="34" xfId="1" applyFont="1" applyFill="1" applyBorder="1" applyAlignment="1" applyProtection="1">
      <alignment horizontal="center" vertical="center" wrapText="1"/>
      <protection hidden="1"/>
    </xf>
    <xf numFmtId="0" fontId="15" fillId="7" borderId="35" xfId="1" applyFont="1" applyFill="1" applyBorder="1" applyAlignment="1" applyProtection="1">
      <alignment horizontal="center" vertical="center" wrapText="1"/>
      <protection hidden="1"/>
    </xf>
    <xf numFmtId="0" fontId="15" fillId="7" borderId="36" xfId="1" applyFont="1" applyFill="1" applyBorder="1" applyAlignment="1" applyProtection="1">
      <alignment horizontal="center" vertical="center" wrapText="1"/>
      <protection hidden="1"/>
    </xf>
    <xf numFmtId="0" fontId="1" fillId="7" borderId="37" xfId="0" applyFont="1" applyFill="1" applyBorder="1" applyAlignment="1" applyProtection="1">
      <alignment horizontal="center" vertical="center" shrinkToFit="1"/>
      <protection hidden="1"/>
    </xf>
    <xf numFmtId="0" fontId="1" fillId="7" borderId="38" xfId="0" applyFont="1" applyFill="1" applyBorder="1" applyAlignment="1" applyProtection="1">
      <alignment horizontal="center" vertical="center" shrinkToFit="1"/>
      <protection hidden="1"/>
    </xf>
    <xf numFmtId="0" fontId="1" fillId="7" borderId="39" xfId="0" applyFont="1" applyFill="1" applyBorder="1" applyAlignment="1" applyProtection="1">
      <alignment horizontal="center" vertical="center" shrinkToFit="1"/>
      <protection hidden="1"/>
    </xf>
    <xf numFmtId="0" fontId="9" fillId="0" borderId="0" xfId="1" applyAlignment="1" applyProtection="1">
      <alignment horizontal="right"/>
      <protection hidden="1"/>
    </xf>
    <xf numFmtId="0" fontId="4" fillId="7" borderId="37" xfId="1" applyFont="1" applyFill="1" applyBorder="1" applyAlignment="1" applyProtection="1">
      <alignment horizontal="center" vertical="center" shrinkToFit="1"/>
      <protection hidden="1"/>
    </xf>
    <xf numFmtId="0" fontId="4" fillId="7" borderId="38" xfId="1" applyFont="1" applyFill="1" applyBorder="1" applyAlignment="1" applyProtection="1">
      <alignment horizontal="center" vertical="center" shrinkToFit="1"/>
      <protection hidden="1"/>
    </xf>
    <xf numFmtId="0" fontId="4" fillId="7" borderId="39" xfId="1" applyFont="1" applyFill="1" applyBorder="1" applyAlignment="1" applyProtection="1">
      <alignment horizontal="center" vertical="center" shrinkToFit="1"/>
      <protection hidden="1"/>
    </xf>
    <xf numFmtId="0" fontId="5" fillId="7" borderId="37" xfId="1" applyFont="1" applyFill="1" applyBorder="1" applyAlignment="1" applyProtection="1">
      <alignment horizontal="center" vertical="center" shrinkToFit="1"/>
      <protection hidden="1"/>
    </xf>
    <xf numFmtId="0" fontId="5" fillId="7" borderId="38" xfId="1" applyFont="1" applyFill="1" applyBorder="1" applyAlignment="1" applyProtection="1">
      <alignment horizontal="center" vertical="center" shrinkToFit="1"/>
      <protection hidden="1"/>
    </xf>
    <xf numFmtId="0" fontId="5" fillId="7" borderId="39" xfId="1" applyFont="1" applyFill="1" applyBorder="1" applyAlignment="1" applyProtection="1">
      <alignment horizontal="center" vertical="center" shrinkToFi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3" fillId="6" borderId="23" xfId="0" applyFont="1" applyFill="1" applyBorder="1" applyAlignment="1" applyProtection="1">
      <alignment horizontal="center" vertical="center" shrinkToFit="1"/>
      <protection hidden="1"/>
    </xf>
    <xf numFmtId="0" fontId="13" fillId="6" borderId="24" xfId="0" applyFont="1" applyFill="1" applyBorder="1" applyAlignment="1" applyProtection="1">
      <alignment horizontal="center" vertical="center" shrinkToFit="1"/>
      <protection hidden="1"/>
    </xf>
    <xf numFmtId="0" fontId="13" fillId="6" borderId="25" xfId="0" applyFont="1" applyFill="1" applyBorder="1" applyAlignment="1" applyProtection="1">
      <alignment horizontal="center" vertical="center" shrinkToFit="1"/>
      <protection hidden="1"/>
    </xf>
    <xf numFmtId="0" fontId="13" fillId="6" borderId="26" xfId="0" applyFont="1" applyFill="1" applyBorder="1" applyAlignment="1" applyProtection="1">
      <alignment horizontal="center" vertical="center" shrinkToFit="1"/>
      <protection hidden="1"/>
    </xf>
    <xf numFmtId="0" fontId="13" fillId="6" borderId="27" xfId="0" applyFont="1" applyFill="1" applyBorder="1" applyAlignment="1" applyProtection="1">
      <alignment horizontal="center" vertical="center" shrinkToFit="1"/>
      <protection hidden="1"/>
    </xf>
    <xf numFmtId="0" fontId="13" fillId="6" borderId="28" xfId="0" applyFont="1" applyFill="1" applyBorder="1" applyAlignment="1" applyProtection="1">
      <alignment horizontal="center" vertical="center" shrinkToFit="1"/>
      <protection hidden="1"/>
    </xf>
    <xf numFmtId="0" fontId="14" fillId="5" borderId="20" xfId="0" applyFont="1" applyFill="1" applyBorder="1" applyAlignment="1" applyProtection="1">
      <alignment horizontal="center" vertical="center"/>
      <protection hidden="1"/>
    </xf>
    <xf numFmtId="0" fontId="14" fillId="5" borderId="21" xfId="0" applyFont="1" applyFill="1" applyBorder="1" applyAlignment="1" applyProtection="1">
      <alignment horizontal="center" vertical="center"/>
      <protection hidden="1"/>
    </xf>
    <xf numFmtId="0" fontId="14" fillId="5" borderId="22" xfId="0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center" vertical="center" shrinkToFit="1"/>
      <protection hidden="1"/>
    </xf>
    <xf numFmtId="20" fontId="0" fillId="0" borderId="0" xfId="0" applyNumberFormat="1" applyFill="1" applyAlignment="1" applyProtection="1">
      <alignment horizontal="center" vertical="center" shrinkToFit="1"/>
      <protection hidden="1"/>
    </xf>
    <xf numFmtId="0" fontId="0" fillId="0" borderId="0" xfId="0" applyFill="1" applyAlignment="1" applyProtection="1">
      <alignment horizontal="left" vertical="center" shrinkToFit="1"/>
      <protection hidden="1"/>
    </xf>
    <xf numFmtId="0" fontId="0" fillId="0" borderId="0" xfId="0" applyFill="1"/>
    <xf numFmtId="200" fontId="7" fillId="0" borderId="0" xfId="0" applyNumberFormat="1" applyFont="1" applyAlignment="1" applyProtection="1">
      <alignment horizontal="center" vertical="center"/>
      <protection hidden="1"/>
    </xf>
    <xf numFmtId="200" fontId="7" fillId="0" borderId="0" xfId="0" applyNumberFormat="1" applyFont="1" applyAlignment="1" applyProtection="1">
      <alignment vertical="center"/>
      <protection hidden="1"/>
    </xf>
    <xf numFmtId="200" fontId="7" fillId="0" borderId="0" xfId="0" applyNumberFormat="1" applyFont="1"/>
    <xf numFmtId="200" fontId="8" fillId="0" borderId="0" xfId="0" applyNumberFormat="1" applyFont="1" applyAlignment="1" applyProtection="1">
      <alignment horizontal="center" vertical="center"/>
      <protection hidden="1"/>
    </xf>
    <xf numFmtId="200" fontId="8" fillId="0" borderId="0" xfId="0" applyNumberFormat="1" applyFont="1" applyAlignment="1" applyProtection="1">
      <alignment vertical="center"/>
      <protection hidden="1"/>
    </xf>
    <xf numFmtId="200" fontId="7" fillId="0" borderId="0" xfId="0" applyNumberFormat="1" applyFont="1" applyFill="1" applyAlignment="1" applyProtection="1">
      <alignment vertical="center"/>
      <protection hidden="1"/>
    </xf>
    <xf numFmtId="200" fontId="7" fillId="0" borderId="0" xfId="0" applyNumberFormat="1" applyFont="1" applyAlignment="1" applyProtection="1">
      <alignment horizontal="left" vertical="center"/>
      <protection hidden="1"/>
    </xf>
    <xf numFmtId="200" fontId="7" fillId="8" borderId="0" xfId="0" applyNumberFormat="1" applyFont="1" applyFill="1" applyAlignment="1" applyProtection="1">
      <alignment vertical="center"/>
      <protection hidden="1"/>
    </xf>
    <xf numFmtId="200" fontId="7" fillId="8" borderId="0" xfId="0" applyNumberFormat="1" applyFont="1" applyFill="1" applyAlignment="1" applyProtection="1">
      <alignment horizontal="center" vertical="center"/>
      <protection hidden="1"/>
    </xf>
    <xf numFmtId="200" fontId="17" fillId="0" borderId="0" xfId="0" applyNumberFormat="1" applyFont="1" applyFill="1" applyAlignment="1" applyProtection="1">
      <alignment horizontal="left" vertical="center"/>
      <protection hidden="1"/>
    </xf>
    <xf numFmtId="200" fontId="18" fillId="0" borderId="0" xfId="0" applyNumberFormat="1" applyFont="1" applyFill="1" applyProtection="1">
      <protection hidden="1"/>
    </xf>
    <xf numFmtId="200" fontId="18" fillId="0" borderId="0" xfId="0" applyNumberFormat="1" applyFont="1" applyFill="1" applyAlignment="1" applyProtection="1">
      <alignment horizontal="left"/>
      <protection hidden="1"/>
    </xf>
    <xf numFmtId="200" fontId="17" fillId="0" borderId="0" xfId="0" quotePrefix="1" applyNumberFormat="1" applyFont="1" applyFill="1" applyAlignment="1" applyProtection="1">
      <alignment horizontal="left" vertical="center"/>
      <protection hidden="1"/>
    </xf>
    <xf numFmtId="49" fontId="11" fillId="7" borderId="0" xfId="0" applyNumberFormat="1" applyFont="1" applyFill="1" applyAlignment="1" applyProtection="1">
      <alignment horizontal="center" vertical="center" shrinkToFit="1"/>
      <protection locked="0"/>
    </xf>
  </cellXfs>
  <cellStyles count="3">
    <cellStyle name="Hyperlink" xfId="1" builtinId="8"/>
    <cellStyle name="Normal" xfId="0" builtinId="0"/>
    <cellStyle name="Note" xfId="2" builtinId="10"/>
  </cellStyles>
  <dxfs count="29">
    <dxf>
      <font>
        <b/>
        <i val="0"/>
        <color theme="3" tint="0.39994506668294322"/>
      </font>
    </dxf>
    <dxf>
      <font>
        <b val="0"/>
        <i val="0"/>
        <color rgb="FFFF0000"/>
      </font>
    </dxf>
    <dxf>
      <font>
        <b val="0"/>
        <i/>
        <color rgb="FF92D050"/>
      </font>
    </dxf>
    <dxf>
      <font>
        <b/>
        <i val="0"/>
        <color theme="3" tint="0.39994506668294322"/>
      </font>
    </dxf>
    <dxf>
      <font>
        <b val="0"/>
        <i val="0"/>
        <color rgb="FFFF0000"/>
      </font>
    </dxf>
    <dxf>
      <font>
        <b val="0"/>
        <i/>
        <color rgb="FF92D050"/>
      </font>
    </dxf>
    <dxf>
      <font>
        <b/>
        <i val="0"/>
        <color theme="3" tint="0.39994506668294322"/>
      </font>
    </dxf>
    <dxf>
      <font>
        <b val="0"/>
        <i val="0"/>
        <color rgb="FFFF0000"/>
      </font>
    </dxf>
    <dxf>
      <font>
        <b val="0"/>
        <i/>
        <color rgb="FF92D050"/>
      </font>
    </dxf>
    <dxf>
      <font>
        <b/>
        <i val="0"/>
        <color theme="3" tint="0.39994506668294322"/>
      </font>
    </dxf>
    <dxf>
      <font>
        <b val="0"/>
        <i val="0"/>
        <color rgb="FFFF0000"/>
      </font>
    </dxf>
    <dxf>
      <font>
        <b val="0"/>
        <i/>
        <color rgb="FF92D050"/>
      </font>
    </dxf>
    <dxf>
      <font>
        <b/>
        <i val="0"/>
        <color theme="3" tint="0.39994506668294322"/>
      </font>
    </dxf>
    <dxf>
      <font>
        <b val="0"/>
        <i val="0"/>
        <color rgb="FFFF0000"/>
      </font>
    </dxf>
    <dxf>
      <font>
        <b val="0"/>
        <i/>
        <color rgb="FF92D050"/>
      </font>
    </dxf>
    <dxf>
      <font>
        <b/>
        <i val="0"/>
        <color theme="3" tint="0.39994506668294322"/>
      </font>
    </dxf>
    <dxf>
      <font>
        <b val="0"/>
        <i val="0"/>
        <color rgb="FFFF0000"/>
      </font>
    </dxf>
    <dxf>
      <font>
        <b val="0"/>
        <i/>
        <color rgb="FF92D050"/>
      </font>
    </dxf>
    <dxf>
      <font>
        <b/>
        <i val="0"/>
        <color theme="3" tint="0.39994506668294322"/>
      </font>
    </dxf>
    <dxf>
      <font>
        <b val="0"/>
        <i val="0"/>
        <color rgb="FFFF0000"/>
      </font>
    </dxf>
    <dxf>
      <font>
        <b val="0"/>
        <i/>
        <color rgb="FF92D050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3" tint="0.39994506668294322"/>
      </font>
    </dxf>
    <dxf>
      <font>
        <b val="0"/>
        <i val="0"/>
        <color rgb="FFFF0000"/>
      </font>
    </dxf>
    <dxf>
      <font>
        <b val="0"/>
        <i/>
        <color rgb="FF92D050"/>
      </font>
    </dxf>
    <dxf>
      <font>
        <b/>
        <i val="0"/>
        <color theme="3" tint="0.39994506668294322"/>
      </font>
    </dxf>
    <dxf>
      <font>
        <b val="0"/>
        <i val="0"/>
        <color rgb="FFFF0000"/>
      </font>
    </dxf>
    <dxf>
      <font>
        <b val="0"/>
        <i/>
        <color rgb="FF92D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1019907</xdr:colOff>
      <xdr:row>11</xdr:row>
      <xdr:rowOff>28575</xdr:rowOff>
    </xdr:from>
    <xdr:to>
      <xdr:col>4</xdr:col>
      <xdr:colOff>1233121</xdr:colOff>
      <xdr:row>11</xdr:row>
      <xdr:rowOff>133350</xdr:rowOff>
    </xdr:to>
    <xdr:pic>
      <xdr:nvPicPr>
        <xdr:cNvPr id="723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599" y="2109421"/>
          <a:ext cx="213214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6</xdr:row>
      <xdr:rowOff>28575</xdr:rowOff>
    </xdr:from>
    <xdr:to>
      <xdr:col>12</xdr:col>
      <xdr:colOff>228600</xdr:colOff>
      <xdr:row>6</xdr:row>
      <xdr:rowOff>133350</xdr:rowOff>
    </xdr:to>
    <xdr:pic>
      <xdr:nvPicPr>
        <xdr:cNvPr id="724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1362075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1047750</xdr:colOff>
      <xdr:row>9</xdr:row>
      <xdr:rowOff>28575</xdr:rowOff>
    </xdr:from>
    <xdr:to>
      <xdr:col>4</xdr:col>
      <xdr:colOff>1219200</xdr:colOff>
      <xdr:row>10</xdr:row>
      <xdr:rowOff>0</xdr:rowOff>
    </xdr:to>
    <xdr:pic>
      <xdr:nvPicPr>
        <xdr:cNvPr id="7245" name="Picture 9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1790700"/>
          <a:ext cx="1714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1038225</xdr:colOff>
      <xdr:row>26</xdr:row>
      <xdr:rowOff>19050</xdr:rowOff>
    </xdr:from>
    <xdr:to>
      <xdr:col>4</xdr:col>
      <xdr:colOff>1209675</xdr:colOff>
      <xdr:row>26</xdr:row>
      <xdr:rowOff>133350</xdr:rowOff>
    </xdr:to>
    <xdr:pic>
      <xdr:nvPicPr>
        <xdr:cNvPr id="7246" name="Picture 10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4210050"/>
          <a:ext cx="1714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1009650</xdr:colOff>
      <xdr:row>6</xdr:row>
      <xdr:rowOff>19050</xdr:rowOff>
    </xdr:from>
    <xdr:to>
      <xdr:col>4</xdr:col>
      <xdr:colOff>1219200</xdr:colOff>
      <xdr:row>6</xdr:row>
      <xdr:rowOff>123825</xdr:rowOff>
    </xdr:to>
    <xdr:pic>
      <xdr:nvPicPr>
        <xdr:cNvPr id="7249" name="Picture 1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1352550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22713</xdr:colOff>
      <xdr:row>17</xdr:row>
      <xdr:rowOff>33704</xdr:rowOff>
    </xdr:from>
    <xdr:to>
      <xdr:col>12</xdr:col>
      <xdr:colOff>232263</xdr:colOff>
      <xdr:row>17</xdr:row>
      <xdr:rowOff>138479</xdr:rowOff>
    </xdr:to>
    <xdr:pic>
      <xdr:nvPicPr>
        <xdr:cNvPr id="7250" name="Picture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7598" y="2993781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25</xdr:row>
      <xdr:rowOff>28575</xdr:rowOff>
    </xdr:from>
    <xdr:to>
      <xdr:col>12</xdr:col>
      <xdr:colOff>228600</xdr:colOff>
      <xdr:row>25</xdr:row>
      <xdr:rowOff>133350</xdr:rowOff>
    </xdr:to>
    <xdr:pic>
      <xdr:nvPicPr>
        <xdr:cNvPr id="7259" name="Picture 2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4076700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7</xdr:row>
      <xdr:rowOff>28575</xdr:rowOff>
    </xdr:from>
    <xdr:to>
      <xdr:col>12</xdr:col>
      <xdr:colOff>228600</xdr:colOff>
      <xdr:row>7</xdr:row>
      <xdr:rowOff>133350</xdr:rowOff>
    </xdr:to>
    <xdr:pic>
      <xdr:nvPicPr>
        <xdr:cNvPr id="7260" name="Picture 2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1504950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1047750</xdr:colOff>
      <xdr:row>7</xdr:row>
      <xdr:rowOff>19050</xdr:rowOff>
    </xdr:from>
    <xdr:to>
      <xdr:col>4</xdr:col>
      <xdr:colOff>1228725</xdr:colOff>
      <xdr:row>8</xdr:row>
      <xdr:rowOff>0</xdr:rowOff>
    </xdr:to>
    <xdr:pic>
      <xdr:nvPicPr>
        <xdr:cNvPr id="7261" name="Picture 2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1495425"/>
          <a:ext cx="180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1038225</xdr:colOff>
      <xdr:row>27</xdr:row>
      <xdr:rowOff>9525</xdr:rowOff>
    </xdr:from>
    <xdr:to>
      <xdr:col>4</xdr:col>
      <xdr:colOff>1219200</xdr:colOff>
      <xdr:row>27</xdr:row>
      <xdr:rowOff>133350</xdr:rowOff>
    </xdr:to>
    <xdr:pic>
      <xdr:nvPicPr>
        <xdr:cNvPr id="7262" name="Picture 2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4343400"/>
          <a:ext cx="180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26377</xdr:colOff>
      <xdr:row>14</xdr:row>
      <xdr:rowOff>16851</xdr:rowOff>
    </xdr:from>
    <xdr:to>
      <xdr:col>12</xdr:col>
      <xdr:colOff>207352</xdr:colOff>
      <xdr:row>14</xdr:row>
      <xdr:rowOff>140676</xdr:rowOff>
    </xdr:to>
    <xdr:pic>
      <xdr:nvPicPr>
        <xdr:cNvPr id="7266" name="Picture 3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262" y="2537313"/>
          <a:ext cx="180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13921</xdr:colOff>
      <xdr:row>9</xdr:row>
      <xdr:rowOff>16852</xdr:rowOff>
    </xdr:from>
    <xdr:to>
      <xdr:col>12</xdr:col>
      <xdr:colOff>175846</xdr:colOff>
      <xdr:row>9</xdr:row>
      <xdr:rowOff>131152</xdr:rowOff>
    </xdr:to>
    <xdr:pic>
      <xdr:nvPicPr>
        <xdr:cNvPr id="7273" name="Picture 3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8806" y="1804621"/>
          <a:ext cx="1619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1057275</xdr:colOff>
      <xdr:row>8</xdr:row>
      <xdr:rowOff>28575</xdr:rowOff>
    </xdr:from>
    <xdr:to>
      <xdr:col>4</xdr:col>
      <xdr:colOff>1209675</xdr:colOff>
      <xdr:row>8</xdr:row>
      <xdr:rowOff>133350</xdr:rowOff>
    </xdr:to>
    <xdr:pic>
      <xdr:nvPicPr>
        <xdr:cNvPr id="7274" name="Picture 3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647825"/>
          <a:ext cx="1524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38100</xdr:colOff>
      <xdr:row>34</xdr:row>
      <xdr:rowOff>28575</xdr:rowOff>
    </xdr:from>
    <xdr:to>
      <xdr:col>12</xdr:col>
      <xdr:colOff>190500</xdr:colOff>
      <xdr:row>34</xdr:row>
      <xdr:rowOff>133350</xdr:rowOff>
    </xdr:to>
    <xdr:pic>
      <xdr:nvPicPr>
        <xdr:cNvPr id="7278" name="Picture 42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5381625"/>
          <a:ext cx="1524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27109</xdr:colOff>
      <xdr:row>12</xdr:row>
      <xdr:rowOff>26376</xdr:rowOff>
    </xdr:from>
    <xdr:to>
      <xdr:col>12</xdr:col>
      <xdr:colOff>208084</xdr:colOff>
      <xdr:row>12</xdr:row>
      <xdr:rowOff>131151</xdr:rowOff>
    </xdr:to>
    <xdr:pic>
      <xdr:nvPicPr>
        <xdr:cNvPr id="7280" name="Picture 44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994" y="2253761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1038225</xdr:colOff>
      <xdr:row>38</xdr:row>
      <xdr:rowOff>19050</xdr:rowOff>
    </xdr:from>
    <xdr:to>
      <xdr:col>4</xdr:col>
      <xdr:colOff>1219200</xdr:colOff>
      <xdr:row>38</xdr:row>
      <xdr:rowOff>123825</xdr:rowOff>
    </xdr:to>
    <xdr:pic>
      <xdr:nvPicPr>
        <xdr:cNvPr id="7283" name="Picture 47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5962650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8</xdr:row>
      <xdr:rowOff>28575</xdr:rowOff>
    </xdr:from>
    <xdr:to>
      <xdr:col>12</xdr:col>
      <xdr:colOff>209550</xdr:colOff>
      <xdr:row>8</xdr:row>
      <xdr:rowOff>123825</xdr:rowOff>
    </xdr:to>
    <xdr:pic>
      <xdr:nvPicPr>
        <xdr:cNvPr id="7288" name="Picture 5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1647825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1047018</xdr:colOff>
      <xdr:row>10</xdr:row>
      <xdr:rowOff>35902</xdr:rowOff>
    </xdr:from>
    <xdr:to>
      <xdr:col>4</xdr:col>
      <xdr:colOff>1218468</xdr:colOff>
      <xdr:row>10</xdr:row>
      <xdr:rowOff>121627</xdr:rowOff>
    </xdr:to>
    <xdr:pic>
      <xdr:nvPicPr>
        <xdr:cNvPr id="7300" name="Picture 64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1710" y="1970210"/>
          <a:ext cx="1714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28575</xdr:colOff>
      <xdr:row>39</xdr:row>
      <xdr:rowOff>28575</xdr:rowOff>
    </xdr:from>
    <xdr:to>
      <xdr:col>12</xdr:col>
      <xdr:colOff>200025</xdr:colOff>
      <xdr:row>39</xdr:row>
      <xdr:rowOff>114300</xdr:rowOff>
    </xdr:to>
    <xdr:pic>
      <xdr:nvPicPr>
        <xdr:cNvPr id="7303" name="Picture 67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5" y="6115050"/>
          <a:ext cx="1714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43963</xdr:colOff>
      <xdr:row>10</xdr:row>
      <xdr:rowOff>21982</xdr:rowOff>
    </xdr:from>
    <xdr:to>
      <xdr:col>12</xdr:col>
      <xdr:colOff>208269</xdr:colOff>
      <xdr:row>10</xdr:row>
      <xdr:rowOff>131886</xdr:rowOff>
    </xdr:to>
    <xdr:pic>
      <xdr:nvPicPr>
        <xdr:cNvPr id="80" name="Picture 79" descr="http://upload.wikimedia.org/wikipedia/commons/thumb/1/18/WestIndiesCricketFlagPre1999.svg/23px-WestIndiesCricketFlagPre1999.svg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48" y="1956290"/>
          <a:ext cx="164306" cy="109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43961</xdr:colOff>
      <xdr:row>11</xdr:row>
      <xdr:rowOff>29307</xdr:rowOff>
    </xdr:from>
    <xdr:to>
      <xdr:col>12</xdr:col>
      <xdr:colOff>200445</xdr:colOff>
      <xdr:row>11</xdr:row>
      <xdr:rowOff>124558</xdr:rowOff>
    </xdr:to>
    <xdr:pic>
      <xdr:nvPicPr>
        <xdr:cNvPr id="82" name="Picture 81" descr="http://upload.wikimedia.org/wikipedia/commons/thumb/1/10/Flag_of_Scotland.svg/23px-Flag_of_Scotland.svg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46" y="2110153"/>
          <a:ext cx="15648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1033097</xdr:colOff>
      <xdr:row>12</xdr:row>
      <xdr:rowOff>21981</xdr:rowOff>
    </xdr:from>
    <xdr:to>
      <xdr:col>4</xdr:col>
      <xdr:colOff>1216269</xdr:colOff>
      <xdr:row>12</xdr:row>
      <xdr:rowOff>141441</xdr:rowOff>
    </xdr:to>
    <xdr:pic>
      <xdr:nvPicPr>
        <xdr:cNvPr id="83" name="Picture 82" descr="http://upload.wikimedia.org/wikipedia/commons/thumb/9/9a/Flag_of_Afghanistan.svg/23px-Flag_of_Afghanistan.svg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789" y="2249366"/>
          <a:ext cx="183172" cy="119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</xdr:colOff>
      <xdr:row>13</xdr:row>
      <xdr:rowOff>28575</xdr:rowOff>
    </xdr:from>
    <xdr:to>
      <xdr:col>12</xdr:col>
      <xdr:colOff>209550</xdr:colOff>
      <xdr:row>13</xdr:row>
      <xdr:rowOff>123825</xdr:rowOff>
    </xdr:to>
    <xdr:pic>
      <xdr:nvPicPr>
        <xdr:cNvPr id="84" name="Picture 5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3935" y="1669806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1040423</xdr:colOff>
      <xdr:row>13</xdr:row>
      <xdr:rowOff>36634</xdr:rowOff>
    </xdr:from>
    <xdr:to>
      <xdr:col>4</xdr:col>
      <xdr:colOff>1222987</xdr:colOff>
      <xdr:row>13</xdr:row>
      <xdr:rowOff>131885</xdr:rowOff>
    </xdr:to>
    <xdr:pic>
      <xdr:nvPicPr>
        <xdr:cNvPr id="86" name="Picture 85" descr="http://upload.wikimedia.org/wikipedia/commons/thumb/c/cb/Flag_of_the_United_Arab_Emirates.svg/23px-Flag_of_the_United_Arab_Emirates.svg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5115" y="2410557"/>
          <a:ext cx="18256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1019907</xdr:colOff>
      <xdr:row>14</xdr:row>
      <xdr:rowOff>28575</xdr:rowOff>
    </xdr:from>
    <xdr:to>
      <xdr:col>4</xdr:col>
      <xdr:colOff>1233121</xdr:colOff>
      <xdr:row>14</xdr:row>
      <xdr:rowOff>133350</xdr:rowOff>
    </xdr:to>
    <xdr:pic>
      <xdr:nvPicPr>
        <xdr:cNvPr id="8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599" y="2109421"/>
          <a:ext cx="213214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43963</xdr:colOff>
      <xdr:row>15</xdr:row>
      <xdr:rowOff>21982</xdr:rowOff>
    </xdr:from>
    <xdr:to>
      <xdr:col>12</xdr:col>
      <xdr:colOff>208269</xdr:colOff>
      <xdr:row>15</xdr:row>
      <xdr:rowOff>131886</xdr:rowOff>
    </xdr:to>
    <xdr:pic>
      <xdr:nvPicPr>
        <xdr:cNvPr id="88" name="Picture 87" descr="http://upload.wikimedia.org/wikipedia/commons/thumb/1/18/WestIndiesCricketFlagPre1999.svg/23px-WestIndiesCricketFlagPre1999.svg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48" y="1956290"/>
          <a:ext cx="164306" cy="109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1047750</xdr:colOff>
      <xdr:row>15</xdr:row>
      <xdr:rowOff>19050</xdr:rowOff>
    </xdr:from>
    <xdr:to>
      <xdr:col>4</xdr:col>
      <xdr:colOff>1209675</xdr:colOff>
      <xdr:row>15</xdr:row>
      <xdr:rowOff>133350</xdr:rowOff>
    </xdr:to>
    <xdr:pic>
      <xdr:nvPicPr>
        <xdr:cNvPr id="89" name="Picture 3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2442" y="3711819"/>
          <a:ext cx="1619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27109</xdr:colOff>
      <xdr:row>16</xdr:row>
      <xdr:rowOff>26376</xdr:rowOff>
    </xdr:from>
    <xdr:to>
      <xdr:col>12</xdr:col>
      <xdr:colOff>208084</xdr:colOff>
      <xdr:row>16</xdr:row>
      <xdr:rowOff>131151</xdr:rowOff>
    </xdr:to>
    <xdr:pic>
      <xdr:nvPicPr>
        <xdr:cNvPr id="90" name="Picture 44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994" y="2253761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1019175</xdr:colOff>
      <xdr:row>16</xdr:row>
      <xdr:rowOff>19050</xdr:rowOff>
    </xdr:from>
    <xdr:to>
      <xdr:col>4</xdr:col>
      <xdr:colOff>1228725</xdr:colOff>
      <xdr:row>16</xdr:row>
      <xdr:rowOff>123825</xdr:rowOff>
    </xdr:to>
    <xdr:pic>
      <xdr:nvPicPr>
        <xdr:cNvPr id="91" name="Picture 2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3867" y="5792665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1033097</xdr:colOff>
      <xdr:row>17</xdr:row>
      <xdr:rowOff>21981</xdr:rowOff>
    </xdr:from>
    <xdr:to>
      <xdr:col>4</xdr:col>
      <xdr:colOff>1216269</xdr:colOff>
      <xdr:row>17</xdr:row>
      <xdr:rowOff>141441</xdr:rowOff>
    </xdr:to>
    <xdr:pic>
      <xdr:nvPicPr>
        <xdr:cNvPr id="92" name="Picture 91" descr="http://upload.wikimedia.org/wikipedia/commons/thumb/9/9a/Flag_of_Afghanistan.svg/23px-Flag_of_Afghanistan.svg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789" y="2249366"/>
          <a:ext cx="183172" cy="119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1047750</xdr:colOff>
      <xdr:row>18</xdr:row>
      <xdr:rowOff>21248</xdr:rowOff>
    </xdr:from>
    <xdr:to>
      <xdr:col>4</xdr:col>
      <xdr:colOff>1219200</xdr:colOff>
      <xdr:row>18</xdr:row>
      <xdr:rowOff>139212</xdr:rowOff>
    </xdr:to>
    <xdr:pic>
      <xdr:nvPicPr>
        <xdr:cNvPr id="93" name="Picture 9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2442" y="3127863"/>
          <a:ext cx="171450" cy="117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38100</xdr:colOff>
      <xdr:row>18</xdr:row>
      <xdr:rowOff>28575</xdr:rowOff>
    </xdr:from>
    <xdr:to>
      <xdr:col>12</xdr:col>
      <xdr:colOff>190500</xdr:colOff>
      <xdr:row>18</xdr:row>
      <xdr:rowOff>133350</xdr:rowOff>
    </xdr:to>
    <xdr:pic>
      <xdr:nvPicPr>
        <xdr:cNvPr id="94" name="Picture 42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2985" y="5494460"/>
          <a:ext cx="1524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1038225</xdr:colOff>
      <xdr:row>19</xdr:row>
      <xdr:rowOff>9525</xdr:rowOff>
    </xdr:from>
    <xdr:to>
      <xdr:col>4</xdr:col>
      <xdr:colOff>1219200</xdr:colOff>
      <xdr:row>19</xdr:row>
      <xdr:rowOff>133350</xdr:rowOff>
    </xdr:to>
    <xdr:pic>
      <xdr:nvPicPr>
        <xdr:cNvPr id="95" name="Picture 2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2917" y="3409217"/>
          <a:ext cx="180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43961</xdr:colOff>
      <xdr:row>19</xdr:row>
      <xdr:rowOff>29307</xdr:rowOff>
    </xdr:from>
    <xdr:to>
      <xdr:col>12</xdr:col>
      <xdr:colOff>200445</xdr:colOff>
      <xdr:row>19</xdr:row>
      <xdr:rowOff>124558</xdr:rowOff>
    </xdr:to>
    <xdr:pic>
      <xdr:nvPicPr>
        <xdr:cNvPr id="96" name="Picture 95" descr="http://upload.wikimedia.org/wikipedia/commons/thumb/1/10/Flag_of_Scotland.svg/23px-Flag_of_Scotland.svg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46" y="2110153"/>
          <a:ext cx="15648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</xdr:colOff>
      <xdr:row>20</xdr:row>
      <xdr:rowOff>28575</xdr:rowOff>
    </xdr:from>
    <xdr:to>
      <xdr:col>12</xdr:col>
      <xdr:colOff>209550</xdr:colOff>
      <xdr:row>20</xdr:row>
      <xdr:rowOff>123825</xdr:rowOff>
    </xdr:to>
    <xdr:pic>
      <xdr:nvPicPr>
        <xdr:cNvPr id="97" name="Picture 5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3935" y="2402498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1055078</xdr:colOff>
      <xdr:row>20</xdr:row>
      <xdr:rowOff>21980</xdr:rowOff>
    </xdr:from>
    <xdr:to>
      <xdr:col>4</xdr:col>
      <xdr:colOff>1219384</xdr:colOff>
      <xdr:row>20</xdr:row>
      <xdr:rowOff>131884</xdr:rowOff>
    </xdr:to>
    <xdr:pic>
      <xdr:nvPicPr>
        <xdr:cNvPr id="98" name="Picture 97" descr="http://upload.wikimedia.org/wikipedia/commons/thumb/1/18/WestIndiesCricketFlagPre1999.svg/23px-WestIndiesCricketFlagPre1999.svg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770" y="3421672"/>
          <a:ext cx="164306" cy="109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29307</xdr:colOff>
      <xdr:row>21</xdr:row>
      <xdr:rowOff>29307</xdr:rowOff>
    </xdr:from>
    <xdr:to>
      <xdr:col>12</xdr:col>
      <xdr:colOff>211871</xdr:colOff>
      <xdr:row>21</xdr:row>
      <xdr:rowOff>124558</xdr:rowOff>
    </xdr:to>
    <xdr:pic>
      <xdr:nvPicPr>
        <xdr:cNvPr id="99" name="Picture 98" descr="http://upload.wikimedia.org/wikipedia/commons/thumb/c/cb/Flag_of_the_United_Arab_Emirates.svg/23px-Flag_of_the_United_Arab_Emirates.svg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192" y="3575538"/>
          <a:ext cx="18256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1047018</xdr:colOff>
      <xdr:row>21</xdr:row>
      <xdr:rowOff>35902</xdr:rowOff>
    </xdr:from>
    <xdr:to>
      <xdr:col>4</xdr:col>
      <xdr:colOff>1218468</xdr:colOff>
      <xdr:row>21</xdr:row>
      <xdr:rowOff>121627</xdr:rowOff>
    </xdr:to>
    <xdr:pic>
      <xdr:nvPicPr>
        <xdr:cNvPr id="100" name="Picture 64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1710" y="1970210"/>
          <a:ext cx="1714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43961</xdr:colOff>
      <xdr:row>22</xdr:row>
      <xdr:rowOff>29307</xdr:rowOff>
    </xdr:from>
    <xdr:to>
      <xdr:col>12</xdr:col>
      <xdr:colOff>200445</xdr:colOff>
      <xdr:row>22</xdr:row>
      <xdr:rowOff>124558</xdr:rowOff>
    </xdr:to>
    <xdr:pic>
      <xdr:nvPicPr>
        <xdr:cNvPr id="101" name="Picture 100" descr="http://upload.wikimedia.org/wikipedia/commons/thumb/1/10/Flag_of_Scotland.svg/23px-Flag_of_Scotland.svg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46" y="3282461"/>
          <a:ext cx="15648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1033097</xdr:colOff>
      <xdr:row>22</xdr:row>
      <xdr:rowOff>21981</xdr:rowOff>
    </xdr:from>
    <xdr:to>
      <xdr:col>4</xdr:col>
      <xdr:colOff>1216269</xdr:colOff>
      <xdr:row>22</xdr:row>
      <xdr:rowOff>141441</xdr:rowOff>
    </xdr:to>
    <xdr:pic>
      <xdr:nvPicPr>
        <xdr:cNvPr id="102" name="Picture 101" descr="http://upload.wikimedia.org/wikipedia/commons/thumb/9/9a/Flag_of_Afghanistan.svg/23px-Flag_of_Afghanistan.svg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789" y="2982058"/>
          <a:ext cx="183172" cy="119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27109</xdr:colOff>
      <xdr:row>23</xdr:row>
      <xdr:rowOff>26376</xdr:rowOff>
    </xdr:from>
    <xdr:to>
      <xdr:col>12</xdr:col>
      <xdr:colOff>208084</xdr:colOff>
      <xdr:row>23</xdr:row>
      <xdr:rowOff>131151</xdr:rowOff>
    </xdr:to>
    <xdr:pic>
      <xdr:nvPicPr>
        <xdr:cNvPr id="103" name="Picture 44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994" y="2839914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1019175</xdr:colOff>
      <xdr:row>23</xdr:row>
      <xdr:rowOff>19050</xdr:rowOff>
    </xdr:from>
    <xdr:to>
      <xdr:col>4</xdr:col>
      <xdr:colOff>1228725</xdr:colOff>
      <xdr:row>23</xdr:row>
      <xdr:rowOff>123825</xdr:rowOff>
    </xdr:to>
    <xdr:pic>
      <xdr:nvPicPr>
        <xdr:cNvPr id="104" name="Picture 1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3867" y="4151435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43963</xdr:colOff>
      <xdr:row>24</xdr:row>
      <xdr:rowOff>21982</xdr:rowOff>
    </xdr:from>
    <xdr:to>
      <xdr:col>12</xdr:col>
      <xdr:colOff>208269</xdr:colOff>
      <xdr:row>24</xdr:row>
      <xdr:rowOff>131886</xdr:rowOff>
    </xdr:to>
    <xdr:pic>
      <xdr:nvPicPr>
        <xdr:cNvPr id="105" name="Picture 104" descr="http://upload.wikimedia.org/wikipedia/commons/thumb/1/18/WestIndiesCricketFlagPre1999.svg/23px-WestIndiesCricketFlagPre1999.svg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48" y="2688982"/>
          <a:ext cx="164306" cy="109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1057275</xdr:colOff>
      <xdr:row>24</xdr:row>
      <xdr:rowOff>19050</xdr:rowOff>
    </xdr:from>
    <xdr:to>
      <xdr:col>4</xdr:col>
      <xdr:colOff>1209675</xdr:colOff>
      <xdr:row>24</xdr:row>
      <xdr:rowOff>123825</xdr:rowOff>
    </xdr:to>
    <xdr:pic>
      <xdr:nvPicPr>
        <xdr:cNvPr id="106" name="Picture 40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967" y="6232281"/>
          <a:ext cx="1524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1019175</xdr:colOff>
      <xdr:row>25</xdr:row>
      <xdr:rowOff>19050</xdr:rowOff>
    </xdr:from>
    <xdr:to>
      <xdr:col>4</xdr:col>
      <xdr:colOff>1228725</xdr:colOff>
      <xdr:row>25</xdr:row>
      <xdr:rowOff>123825</xdr:rowOff>
    </xdr:to>
    <xdr:pic>
      <xdr:nvPicPr>
        <xdr:cNvPr id="107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3867" y="5631473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29307</xdr:colOff>
      <xdr:row>26</xdr:row>
      <xdr:rowOff>29307</xdr:rowOff>
    </xdr:from>
    <xdr:to>
      <xdr:col>12</xdr:col>
      <xdr:colOff>211871</xdr:colOff>
      <xdr:row>26</xdr:row>
      <xdr:rowOff>124558</xdr:rowOff>
    </xdr:to>
    <xdr:pic>
      <xdr:nvPicPr>
        <xdr:cNvPr id="108" name="Picture 107" descr="http://upload.wikimedia.org/wikipedia/commons/thumb/c/cb/Flag_of_the_United_Arab_Emirates.svg/23px-Flag_of_the_United_Arab_Emirates.svg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192" y="3575538"/>
          <a:ext cx="18256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22713</xdr:colOff>
      <xdr:row>27</xdr:row>
      <xdr:rowOff>33704</xdr:rowOff>
    </xdr:from>
    <xdr:to>
      <xdr:col>12</xdr:col>
      <xdr:colOff>232263</xdr:colOff>
      <xdr:row>27</xdr:row>
      <xdr:rowOff>138479</xdr:rowOff>
    </xdr:to>
    <xdr:pic>
      <xdr:nvPicPr>
        <xdr:cNvPr id="109" name="Picture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7598" y="2993781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28</xdr:row>
      <xdr:rowOff>28575</xdr:rowOff>
    </xdr:from>
    <xdr:to>
      <xdr:col>12</xdr:col>
      <xdr:colOff>209550</xdr:colOff>
      <xdr:row>28</xdr:row>
      <xdr:rowOff>123825</xdr:rowOff>
    </xdr:to>
    <xdr:pic>
      <xdr:nvPicPr>
        <xdr:cNvPr id="110" name="Picture 5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3935" y="2402498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1047750</xdr:colOff>
      <xdr:row>28</xdr:row>
      <xdr:rowOff>19050</xdr:rowOff>
    </xdr:from>
    <xdr:to>
      <xdr:col>4</xdr:col>
      <xdr:colOff>1209675</xdr:colOff>
      <xdr:row>28</xdr:row>
      <xdr:rowOff>133350</xdr:rowOff>
    </xdr:to>
    <xdr:pic>
      <xdr:nvPicPr>
        <xdr:cNvPr id="112" name="Picture 3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2442" y="2686050"/>
          <a:ext cx="1619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38100</xdr:colOff>
      <xdr:row>29</xdr:row>
      <xdr:rowOff>28575</xdr:rowOff>
    </xdr:from>
    <xdr:to>
      <xdr:col>12</xdr:col>
      <xdr:colOff>190500</xdr:colOff>
      <xdr:row>29</xdr:row>
      <xdr:rowOff>133350</xdr:rowOff>
    </xdr:to>
    <xdr:pic>
      <xdr:nvPicPr>
        <xdr:cNvPr id="113" name="Picture 42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2985" y="5494460"/>
          <a:ext cx="1524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1047750</xdr:colOff>
      <xdr:row>29</xdr:row>
      <xdr:rowOff>28575</xdr:rowOff>
    </xdr:from>
    <xdr:to>
      <xdr:col>4</xdr:col>
      <xdr:colOff>1219200</xdr:colOff>
      <xdr:row>29</xdr:row>
      <xdr:rowOff>114300</xdr:rowOff>
    </xdr:to>
    <xdr:pic>
      <xdr:nvPicPr>
        <xdr:cNvPr id="114" name="Picture 63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2442" y="5186729"/>
          <a:ext cx="1714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1047750</xdr:colOff>
      <xdr:row>30</xdr:row>
      <xdr:rowOff>19050</xdr:rowOff>
    </xdr:from>
    <xdr:to>
      <xdr:col>4</xdr:col>
      <xdr:colOff>1209675</xdr:colOff>
      <xdr:row>30</xdr:row>
      <xdr:rowOff>133350</xdr:rowOff>
    </xdr:to>
    <xdr:pic>
      <xdr:nvPicPr>
        <xdr:cNvPr id="115" name="Picture 3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2442" y="4591050"/>
          <a:ext cx="1619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29307</xdr:colOff>
      <xdr:row>30</xdr:row>
      <xdr:rowOff>29307</xdr:rowOff>
    </xdr:from>
    <xdr:to>
      <xdr:col>12</xdr:col>
      <xdr:colOff>211871</xdr:colOff>
      <xdr:row>30</xdr:row>
      <xdr:rowOff>124558</xdr:rowOff>
    </xdr:to>
    <xdr:pic>
      <xdr:nvPicPr>
        <xdr:cNvPr id="116" name="Picture 115" descr="http://upload.wikimedia.org/wikipedia/commons/thumb/c/cb/Flag_of_the_United_Arab_Emirates.svg/23px-Flag_of_the_United_Arab_Emirates.svg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192" y="4308230"/>
          <a:ext cx="18256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1019175</xdr:colOff>
      <xdr:row>31</xdr:row>
      <xdr:rowOff>19050</xdr:rowOff>
    </xdr:from>
    <xdr:to>
      <xdr:col>4</xdr:col>
      <xdr:colOff>1228725</xdr:colOff>
      <xdr:row>31</xdr:row>
      <xdr:rowOff>123825</xdr:rowOff>
    </xdr:to>
    <xdr:pic>
      <xdr:nvPicPr>
        <xdr:cNvPr id="117" name="Picture 2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3867" y="2832588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27843</xdr:colOff>
      <xdr:row>31</xdr:row>
      <xdr:rowOff>20517</xdr:rowOff>
    </xdr:from>
    <xdr:to>
      <xdr:col>12</xdr:col>
      <xdr:colOff>211015</xdr:colOff>
      <xdr:row>31</xdr:row>
      <xdr:rowOff>139977</xdr:rowOff>
    </xdr:to>
    <xdr:pic>
      <xdr:nvPicPr>
        <xdr:cNvPr id="119" name="Picture 118" descr="http://upload.wikimedia.org/wikipedia/commons/thumb/9/9a/Flag_of_Afghanistan.svg/23px-Flag_of_Afghanistan.svg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2728" y="5032132"/>
          <a:ext cx="183172" cy="119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43961</xdr:colOff>
      <xdr:row>32</xdr:row>
      <xdr:rowOff>29307</xdr:rowOff>
    </xdr:from>
    <xdr:to>
      <xdr:col>12</xdr:col>
      <xdr:colOff>200445</xdr:colOff>
      <xdr:row>32</xdr:row>
      <xdr:rowOff>124558</xdr:rowOff>
    </xdr:to>
    <xdr:pic>
      <xdr:nvPicPr>
        <xdr:cNvPr id="120" name="Picture 119" descr="http://upload.wikimedia.org/wikipedia/commons/thumb/1/10/Flag_of_Scotland.svg/23px-Flag_of_Scotland.svg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46" y="3282461"/>
          <a:ext cx="15648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1038225</xdr:colOff>
      <xdr:row>32</xdr:row>
      <xdr:rowOff>19050</xdr:rowOff>
    </xdr:from>
    <xdr:to>
      <xdr:col>4</xdr:col>
      <xdr:colOff>1219200</xdr:colOff>
      <xdr:row>32</xdr:row>
      <xdr:rowOff>123825</xdr:rowOff>
    </xdr:to>
    <xdr:pic>
      <xdr:nvPicPr>
        <xdr:cNvPr id="121" name="Picture 46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2917" y="5323742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1038225</xdr:colOff>
      <xdr:row>33</xdr:row>
      <xdr:rowOff>19050</xdr:rowOff>
    </xdr:from>
    <xdr:to>
      <xdr:col>4</xdr:col>
      <xdr:colOff>1209675</xdr:colOff>
      <xdr:row>33</xdr:row>
      <xdr:rowOff>133350</xdr:rowOff>
    </xdr:to>
    <xdr:pic>
      <xdr:nvPicPr>
        <xdr:cNvPr id="122" name="Picture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2917" y="5484935"/>
          <a:ext cx="1714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43963</xdr:colOff>
      <xdr:row>33</xdr:row>
      <xdr:rowOff>21982</xdr:rowOff>
    </xdr:from>
    <xdr:to>
      <xdr:col>12</xdr:col>
      <xdr:colOff>208269</xdr:colOff>
      <xdr:row>33</xdr:row>
      <xdr:rowOff>131886</xdr:rowOff>
    </xdr:to>
    <xdr:pic>
      <xdr:nvPicPr>
        <xdr:cNvPr id="123" name="Picture 122" descr="http://upload.wikimedia.org/wikipedia/commons/thumb/1/18/WestIndiesCricketFlagPre1999.svg/23px-WestIndiesCricketFlagPre1999.svg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48" y="4007828"/>
          <a:ext cx="164306" cy="109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1047750</xdr:colOff>
      <xdr:row>34</xdr:row>
      <xdr:rowOff>19050</xdr:rowOff>
    </xdr:from>
    <xdr:to>
      <xdr:col>4</xdr:col>
      <xdr:colOff>1209675</xdr:colOff>
      <xdr:row>34</xdr:row>
      <xdr:rowOff>133350</xdr:rowOff>
    </xdr:to>
    <xdr:pic>
      <xdr:nvPicPr>
        <xdr:cNvPr id="124" name="Picture 3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2442" y="4591050"/>
          <a:ext cx="1619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35</xdr:row>
      <xdr:rowOff>28575</xdr:rowOff>
    </xdr:from>
    <xdr:to>
      <xdr:col>12</xdr:col>
      <xdr:colOff>209550</xdr:colOff>
      <xdr:row>35</xdr:row>
      <xdr:rowOff>123825</xdr:rowOff>
    </xdr:to>
    <xdr:pic>
      <xdr:nvPicPr>
        <xdr:cNvPr id="125" name="Picture 5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3935" y="4600575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1047750</xdr:colOff>
      <xdr:row>35</xdr:row>
      <xdr:rowOff>28575</xdr:rowOff>
    </xdr:from>
    <xdr:to>
      <xdr:col>4</xdr:col>
      <xdr:colOff>1219200</xdr:colOff>
      <xdr:row>35</xdr:row>
      <xdr:rowOff>114300</xdr:rowOff>
    </xdr:to>
    <xdr:pic>
      <xdr:nvPicPr>
        <xdr:cNvPr id="126" name="Picture 63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2442" y="4747113"/>
          <a:ext cx="1714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27843</xdr:colOff>
      <xdr:row>36</xdr:row>
      <xdr:rowOff>20517</xdr:rowOff>
    </xdr:from>
    <xdr:to>
      <xdr:col>12</xdr:col>
      <xdr:colOff>211015</xdr:colOff>
      <xdr:row>36</xdr:row>
      <xdr:rowOff>139977</xdr:rowOff>
    </xdr:to>
    <xdr:pic>
      <xdr:nvPicPr>
        <xdr:cNvPr id="127" name="Picture 126" descr="http://upload.wikimedia.org/wikipedia/commons/thumb/9/9a/Flag_of_Afghanistan.svg/23px-Flag_of_Afghanistan.svg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2728" y="5032132"/>
          <a:ext cx="183172" cy="119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1019175</xdr:colOff>
      <xdr:row>36</xdr:row>
      <xdr:rowOff>19050</xdr:rowOff>
    </xdr:from>
    <xdr:to>
      <xdr:col>4</xdr:col>
      <xdr:colOff>1228725</xdr:colOff>
      <xdr:row>36</xdr:row>
      <xdr:rowOff>123825</xdr:rowOff>
    </xdr:to>
    <xdr:pic>
      <xdr:nvPicPr>
        <xdr:cNvPr id="128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3867" y="4151435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1019175</xdr:colOff>
      <xdr:row>37</xdr:row>
      <xdr:rowOff>19050</xdr:rowOff>
    </xdr:from>
    <xdr:to>
      <xdr:col>4</xdr:col>
      <xdr:colOff>1228725</xdr:colOff>
      <xdr:row>37</xdr:row>
      <xdr:rowOff>123825</xdr:rowOff>
    </xdr:to>
    <xdr:pic>
      <xdr:nvPicPr>
        <xdr:cNvPr id="129" name="Picture 2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3867" y="6378819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22713</xdr:colOff>
      <xdr:row>37</xdr:row>
      <xdr:rowOff>33704</xdr:rowOff>
    </xdr:from>
    <xdr:to>
      <xdr:col>12</xdr:col>
      <xdr:colOff>232263</xdr:colOff>
      <xdr:row>37</xdr:row>
      <xdr:rowOff>138479</xdr:rowOff>
    </xdr:to>
    <xdr:pic>
      <xdr:nvPicPr>
        <xdr:cNvPr id="130" name="Picture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7598" y="4459166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26377</xdr:colOff>
      <xdr:row>38</xdr:row>
      <xdr:rowOff>16851</xdr:rowOff>
    </xdr:from>
    <xdr:to>
      <xdr:col>12</xdr:col>
      <xdr:colOff>207352</xdr:colOff>
      <xdr:row>38</xdr:row>
      <xdr:rowOff>140676</xdr:rowOff>
    </xdr:to>
    <xdr:pic>
      <xdr:nvPicPr>
        <xdr:cNvPr id="131" name="Picture 3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262" y="2537313"/>
          <a:ext cx="180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1038225</xdr:colOff>
      <xdr:row>39</xdr:row>
      <xdr:rowOff>19050</xdr:rowOff>
    </xdr:from>
    <xdr:to>
      <xdr:col>4</xdr:col>
      <xdr:colOff>1209675</xdr:colOff>
      <xdr:row>39</xdr:row>
      <xdr:rowOff>133350</xdr:rowOff>
    </xdr:to>
    <xdr:pic>
      <xdr:nvPicPr>
        <xdr:cNvPr id="132" name="Picture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2917" y="5323742"/>
          <a:ext cx="1714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22713</xdr:colOff>
      <xdr:row>40</xdr:row>
      <xdr:rowOff>33704</xdr:rowOff>
    </xdr:from>
    <xdr:to>
      <xdr:col>12</xdr:col>
      <xdr:colOff>232263</xdr:colOff>
      <xdr:row>40</xdr:row>
      <xdr:rowOff>138479</xdr:rowOff>
    </xdr:to>
    <xdr:pic>
      <xdr:nvPicPr>
        <xdr:cNvPr id="133" name="Picture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7598" y="5953858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1055077</xdr:colOff>
      <xdr:row>40</xdr:row>
      <xdr:rowOff>21981</xdr:rowOff>
    </xdr:from>
    <xdr:to>
      <xdr:col>4</xdr:col>
      <xdr:colOff>1211561</xdr:colOff>
      <xdr:row>40</xdr:row>
      <xdr:rowOff>117232</xdr:rowOff>
    </xdr:to>
    <xdr:pic>
      <xdr:nvPicPr>
        <xdr:cNvPr id="134" name="Picture 133" descr="http://upload.wikimedia.org/wikipedia/commons/thumb/1/10/Flag_of_Scotland.svg/23px-Flag_of_Scotland.svg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769" y="6381750"/>
          <a:ext cx="15648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29307</xdr:colOff>
      <xdr:row>41</xdr:row>
      <xdr:rowOff>29307</xdr:rowOff>
    </xdr:from>
    <xdr:to>
      <xdr:col>12</xdr:col>
      <xdr:colOff>211871</xdr:colOff>
      <xdr:row>41</xdr:row>
      <xdr:rowOff>124558</xdr:rowOff>
    </xdr:to>
    <xdr:pic>
      <xdr:nvPicPr>
        <xdr:cNvPr id="135" name="Picture 134" descr="http://upload.wikimedia.org/wikipedia/commons/thumb/c/cb/Flag_of_the_United_Arab_Emirates.svg/23px-Flag_of_the_United_Arab_Emirates.svg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192" y="4894384"/>
          <a:ext cx="18256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1057275</xdr:colOff>
      <xdr:row>41</xdr:row>
      <xdr:rowOff>19050</xdr:rowOff>
    </xdr:from>
    <xdr:to>
      <xdr:col>4</xdr:col>
      <xdr:colOff>1209675</xdr:colOff>
      <xdr:row>41</xdr:row>
      <xdr:rowOff>123825</xdr:rowOff>
    </xdr:to>
    <xdr:pic>
      <xdr:nvPicPr>
        <xdr:cNvPr id="136" name="Picture 40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967" y="4004896"/>
          <a:ext cx="1524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1019175</xdr:colOff>
      <xdr:row>42</xdr:row>
      <xdr:rowOff>19050</xdr:rowOff>
    </xdr:from>
    <xdr:to>
      <xdr:col>4</xdr:col>
      <xdr:colOff>1228725</xdr:colOff>
      <xdr:row>42</xdr:row>
      <xdr:rowOff>123825</xdr:rowOff>
    </xdr:to>
    <xdr:pic>
      <xdr:nvPicPr>
        <xdr:cNvPr id="137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3867" y="5792665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27109</xdr:colOff>
      <xdr:row>42</xdr:row>
      <xdr:rowOff>26376</xdr:rowOff>
    </xdr:from>
    <xdr:to>
      <xdr:col>12</xdr:col>
      <xdr:colOff>208084</xdr:colOff>
      <xdr:row>42</xdr:row>
      <xdr:rowOff>131151</xdr:rowOff>
    </xdr:to>
    <xdr:pic>
      <xdr:nvPicPr>
        <xdr:cNvPr id="138" name="Picture 44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994" y="2253761"/>
          <a:ext cx="1809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26377</xdr:colOff>
      <xdr:row>43</xdr:row>
      <xdr:rowOff>16851</xdr:rowOff>
    </xdr:from>
    <xdr:to>
      <xdr:col>12</xdr:col>
      <xdr:colOff>207352</xdr:colOff>
      <xdr:row>43</xdr:row>
      <xdr:rowOff>140676</xdr:rowOff>
    </xdr:to>
    <xdr:pic>
      <xdr:nvPicPr>
        <xdr:cNvPr id="139" name="Picture 3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262" y="6083543"/>
          <a:ext cx="1809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1033097</xdr:colOff>
      <xdr:row>43</xdr:row>
      <xdr:rowOff>21981</xdr:rowOff>
    </xdr:from>
    <xdr:to>
      <xdr:col>4</xdr:col>
      <xdr:colOff>1216269</xdr:colOff>
      <xdr:row>43</xdr:row>
      <xdr:rowOff>141441</xdr:rowOff>
    </xdr:to>
    <xdr:pic>
      <xdr:nvPicPr>
        <xdr:cNvPr id="140" name="Picture 139" descr="http://upload.wikimedia.org/wikipedia/commons/thumb/9/9a/Flag_of_Afghanistan.svg/23px-Flag_of_Afghanistan.svg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789" y="2249366"/>
          <a:ext cx="183172" cy="119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1038225</xdr:colOff>
      <xdr:row>44</xdr:row>
      <xdr:rowOff>19050</xdr:rowOff>
    </xdr:from>
    <xdr:to>
      <xdr:col>4</xdr:col>
      <xdr:colOff>1209675</xdr:colOff>
      <xdr:row>44</xdr:row>
      <xdr:rowOff>133350</xdr:rowOff>
    </xdr:to>
    <xdr:pic>
      <xdr:nvPicPr>
        <xdr:cNvPr id="141" name="Picture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2917" y="5323742"/>
          <a:ext cx="1714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44</xdr:row>
      <xdr:rowOff>28575</xdr:rowOff>
    </xdr:from>
    <xdr:to>
      <xdr:col>12</xdr:col>
      <xdr:colOff>209550</xdr:colOff>
      <xdr:row>44</xdr:row>
      <xdr:rowOff>123825</xdr:rowOff>
    </xdr:to>
    <xdr:pic>
      <xdr:nvPicPr>
        <xdr:cNvPr id="142" name="Picture 5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3935" y="5640998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43961</xdr:colOff>
      <xdr:row>45</xdr:row>
      <xdr:rowOff>29307</xdr:rowOff>
    </xdr:from>
    <xdr:to>
      <xdr:col>12</xdr:col>
      <xdr:colOff>200445</xdr:colOff>
      <xdr:row>45</xdr:row>
      <xdr:rowOff>124558</xdr:rowOff>
    </xdr:to>
    <xdr:pic>
      <xdr:nvPicPr>
        <xdr:cNvPr id="143" name="Picture 142" descr="http://upload.wikimedia.org/wikipedia/commons/thumb/1/10/Flag_of_Scotland.svg/23px-Flag_of_Scotland.svg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46" y="5187461"/>
          <a:ext cx="15648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1019175</xdr:colOff>
      <xdr:row>45</xdr:row>
      <xdr:rowOff>19050</xdr:rowOff>
    </xdr:from>
    <xdr:to>
      <xdr:col>4</xdr:col>
      <xdr:colOff>1228725</xdr:colOff>
      <xdr:row>45</xdr:row>
      <xdr:rowOff>123825</xdr:rowOff>
    </xdr:to>
    <xdr:pic>
      <xdr:nvPicPr>
        <xdr:cNvPr id="144" name="Picture 2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3867" y="5939204"/>
          <a:ext cx="2095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43963</xdr:colOff>
      <xdr:row>46</xdr:row>
      <xdr:rowOff>21982</xdr:rowOff>
    </xdr:from>
    <xdr:to>
      <xdr:col>12</xdr:col>
      <xdr:colOff>208269</xdr:colOff>
      <xdr:row>46</xdr:row>
      <xdr:rowOff>131886</xdr:rowOff>
    </xdr:to>
    <xdr:pic>
      <xdr:nvPicPr>
        <xdr:cNvPr id="145" name="Picture 144" descr="http://upload.wikimedia.org/wikipedia/commons/thumb/1/18/WestIndiesCricketFlagPre1999.svg/23px-WestIndiesCricketFlagPre1999.svg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48" y="5326674"/>
          <a:ext cx="164306" cy="109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1033096</xdr:colOff>
      <xdr:row>46</xdr:row>
      <xdr:rowOff>29307</xdr:rowOff>
    </xdr:from>
    <xdr:to>
      <xdr:col>4</xdr:col>
      <xdr:colOff>1215660</xdr:colOff>
      <xdr:row>46</xdr:row>
      <xdr:rowOff>124558</xdr:rowOff>
    </xdr:to>
    <xdr:pic>
      <xdr:nvPicPr>
        <xdr:cNvPr id="146" name="Picture 145" descr="http://upload.wikimedia.org/wikipedia/commons/thumb/c/cb/Flag_of_the_United_Arab_Emirates.svg/23px-Flag_of_the_United_Arab_Emirates.svg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788" y="7268307"/>
          <a:ext cx="182564" cy="95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1047750</xdr:colOff>
      <xdr:row>47</xdr:row>
      <xdr:rowOff>28575</xdr:rowOff>
    </xdr:from>
    <xdr:to>
      <xdr:col>4</xdr:col>
      <xdr:colOff>1219200</xdr:colOff>
      <xdr:row>47</xdr:row>
      <xdr:rowOff>114300</xdr:rowOff>
    </xdr:to>
    <xdr:pic>
      <xdr:nvPicPr>
        <xdr:cNvPr id="147" name="Picture 63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2442" y="5640998"/>
          <a:ext cx="1714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13921</xdr:colOff>
      <xdr:row>47</xdr:row>
      <xdr:rowOff>16852</xdr:rowOff>
    </xdr:from>
    <xdr:to>
      <xdr:col>12</xdr:col>
      <xdr:colOff>175846</xdr:colOff>
      <xdr:row>47</xdr:row>
      <xdr:rowOff>131152</xdr:rowOff>
    </xdr:to>
    <xdr:pic>
      <xdr:nvPicPr>
        <xdr:cNvPr id="148" name="Picture 3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8806" y="1804621"/>
          <a:ext cx="1619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561975</xdr:colOff>
      <xdr:row>37</xdr:row>
      <xdr:rowOff>133350</xdr:rowOff>
    </xdr:from>
    <xdr:to>
      <xdr:col>22</xdr:col>
      <xdr:colOff>142875</xdr:colOff>
      <xdr:row>53</xdr:row>
      <xdr:rowOff>104775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7800" y="5934075"/>
          <a:ext cx="19050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rchimy.com/" TargetMode="External"/><Relationship Id="rId13" Type="http://schemas.openxmlformats.org/officeDocument/2006/relationships/hyperlink" Target="http://ads.betfair.com/redirect.aspx?pid=13471&amp;bid=1861" TargetMode="External"/><Relationship Id="rId3" Type="http://schemas.openxmlformats.org/officeDocument/2006/relationships/hyperlink" Target="http://www.archimy.com/" TargetMode="External"/><Relationship Id="rId7" Type="http://schemas.openxmlformats.org/officeDocument/2006/relationships/hyperlink" Target="http://www.excely.com/bet-for-free.shtml" TargetMode="External"/><Relationship Id="rId12" Type="http://schemas.openxmlformats.org/officeDocument/2006/relationships/hyperlink" Target="http://www.xtau.com/" TargetMode="External"/><Relationship Id="rId2" Type="http://schemas.openxmlformats.org/officeDocument/2006/relationships/hyperlink" Target="http://www.fifa.com/" TargetMode="External"/><Relationship Id="rId1" Type="http://schemas.openxmlformats.org/officeDocument/2006/relationships/hyperlink" Target="http://www.google.com/" TargetMode="External"/><Relationship Id="rId6" Type="http://schemas.openxmlformats.org/officeDocument/2006/relationships/hyperlink" Target="http://www.archimy.com/" TargetMode="External"/><Relationship Id="rId11" Type="http://schemas.openxmlformats.org/officeDocument/2006/relationships/hyperlink" Target="http://www.cutmp3.net/" TargetMode="External"/><Relationship Id="rId5" Type="http://schemas.openxmlformats.org/officeDocument/2006/relationships/hyperlink" Target="http://www.icc-cricket.com/cricket-world-cup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://www.archimy.com/" TargetMode="External"/><Relationship Id="rId4" Type="http://schemas.openxmlformats.org/officeDocument/2006/relationships/hyperlink" Target="http://www.cutmp3.net/" TargetMode="External"/><Relationship Id="rId9" Type="http://schemas.openxmlformats.org/officeDocument/2006/relationships/hyperlink" Target="http://www.excely.com/cricket/2015-world-cup.shtml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70"/>
  <sheetViews>
    <sheetView workbookViewId="0">
      <pane ySplit="1" topLeftCell="A2" activePane="bottomLeft" state="frozen"/>
      <selection pane="bottomLeft" activeCell="A2" sqref="A2"/>
    </sheetView>
  </sheetViews>
  <sheetFormatPr defaultRowHeight="11.25" x14ac:dyDescent="0.2"/>
  <cols>
    <col min="1" max="1" width="11.33203125" bestFit="1" customWidth="1"/>
  </cols>
  <sheetData>
    <row r="1" spans="1:1" s="43" customFormat="1" x14ac:dyDescent="0.2">
      <c r="A1" s="43" t="s">
        <v>6</v>
      </c>
    </row>
    <row r="2" spans="1:1" x14ac:dyDescent="0.2">
      <c r="A2" t="s">
        <v>108</v>
      </c>
    </row>
    <row r="3" spans="1:1" x14ac:dyDescent="0.2">
      <c r="A3" t="s">
        <v>0</v>
      </c>
    </row>
    <row r="4" spans="1:1" x14ac:dyDescent="0.2">
      <c r="A4" t="s">
        <v>95</v>
      </c>
    </row>
    <row r="5" spans="1:1" x14ac:dyDescent="0.2">
      <c r="A5" t="s">
        <v>96</v>
      </c>
    </row>
    <row r="6" spans="1:1" x14ac:dyDescent="0.2">
      <c r="A6" t="s">
        <v>28</v>
      </c>
    </row>
    <row r="7" spans="1:1" x14ac:dyDescent="0.2">
      <c r="A7" t="s">
        <v>40</v>
      </c>
    </row>
    <row r="8" spans="1:1" x14ac:dyDescent="0.2">
      <c r="A8" t="s">
        <v>41</v>
      </c>
    </row>
    <row r="9" spans="1:1" x14ac:dyDescent="0.2">
      <c r="A9" t="s">
        <v>42</v>
      </c>
    </row>
    <row r="10" spans="1:1" x14ac:dyDescent="0.2">
      <c r="A10" t="s">
        <v>43</v>
      </c>
    </row>
    <row r="11" spans="1:1" x14ac:dyDescent="0.2">
      <c r="A11" t="s">
        <v>44</v>
      </c>
    </row>
    <row r="12" spans="1:1" x14ac:dyDescent="0.2">
      <c r="A12" t="s">
        <v>45</v>
      </c>
    </row>
    <row r="13" spans="1:1" x14ac:dyDescent="0.2">
      <c r="A13" t="s">
        <v>46</v>
      </c>
    </row>
    <row r="14" spans="1:1" x14ac:dyDescent="0.2">
      <c r="A14" t="s">
        <v>47</v>
      </c>
    </row>
    <row r="15" spans="1:1" x14ac:dyDescent="0.2">
      <c r="A15" t="s">
        <v>48</v>
      </c>
    </row>
    <row r="16" spans="1:1" x14ac:dyDescent="0.2">
      <c r="A16" t="s">
        <v>49</v>
      </c>
    </row>
    <row r="17" spans="1:1" x14ac:dyDescent="0.2">
      <c r="A17" t="s">
        <v>50</v>
      </c>
    </row>
    <row r="18" spans="1:1" x14ac:dyDescent="0.2">
      <c r="A18" t="s">
        <v>51</v>
      </c>
    </row>
    <row r="19" spans="1:1" x14ac:dyDescent="0.2">
      <c r="A19" t="s">
        <v>58</v>
      </c>
    </row>
    <row r="20" spans="1:1" x14ac:dyDescent="0.2">
      <c r="A20" t="s">
        <v>52</v>
      </c>
    </row>
    <row r="21" spans="1:1" x14ac:dyDescent="0.2">
      <c r="A21" t="s">
        <v>53</v>
      </c>
    </row>
    <row r="22" spans="1:1" x14ac:dyDescent="0.2">
      <c r="A22" t="s">
        <v>54</v>
      </c>
    </row>
    <row r="23" spans="1:1" x14ac:dyDescent="0.2">
      <c r="A23" t="s">
        <v>55</v>
      </c>
    </row>
    <row r="24" spans="1:1" x14ac:dyDescent="0.2">
      <c r="A24" t="s">
        <v>56</v>
      </c>
    </row>
    <row r="25" spans="1:1" x14ac:dyDescent="0.2">
      <c r="A25" t="s">
        <v>57</v>
      </c>
    </row>
    <row r="26" spans="1:1" x14ac:dyDescent="0.2">
      <c r="A26" t="s">
        <v>1</v>
      </c>
    </row>
    <row r="27" spans="1:1" x14ac:dyDescent="0.2">
      <c r="A27" t="s">
        <v>17</v>
      </c>
    </row>
    <row r="28" spans="1:1" x14ac:dyDescent="0.2">
      <c r="A28" t="s">
        <v>116</v>
      </c>
    </row>
    <row r="29" spans="1:1" x14ac:dyDescent="0.2">
      <c r="A29" t="s">
        <v>2</v>
      </c>
    </row>
    <row r="30" spans="1:1" x14ac:dyDescent="0.2">
      <c r="A30" t="s">
        <v>115</v>
      </c>
    </row>
    <row r="31" spans="1:1" x14ac:dyDescent="0.2">
      <c r="A31" t="s">
        <v>4</v>
      </c>
    </row>
    <row r="32" spans="1:1" x14ac:dyDescent="0.2">
      <c r="A32" t="s">
        <v>5</v>
      </c>
    </row>
    <row r="33" spans="1:1" x14ac:dyDescent="0.2">
      <c r="A33" t="s">
        <v>3</v>
      </c>
    </row>
    <row r="34" spans="1:1" x14ac:dyDescent="0.2">
      <c r="A34" t="s">
        <v>18</v>
      </c>
    </row>
    <row r="35" spans="1:1" x14ac:dyDescent="0.2">
      <c r="A35" t="s">
        <v>19</v>
      </c>
    </row>
    <row r="36" spans="1:1" x14ac:dyDescent="0.2">
      <c r="A36" t="s">
        <v>20</v>
      </c>
    </row>
    <row r="37" spans="1:1" x14ac:dyDescent="0.2">
      <c r="A37" t="s">
        <v>118</v>
      </c>
    </row>
    <row r="38" spans="1:1" x14ac:dyDescent="0.2">
      <c r="A38" t="s">
        <v>21</v>
      </c>
    </row>
    <row r="39" spans="1:1" x14ac:dyDescent="0.2">
      <c r="A39" t="s">
        <v>22</v>
      </c>
    </row>
    <row r="40" spans="1:1" x14ac:dyDescent="0.2">
      <c r="A40" t="s">
        <v>36</v>
      </c>
    </row>
    <row r="41" spans="1:1" x14ac:dyDescent="0.2">
      <c r="A41" t="s">
        <v>37</v>
      </c>
    </row>
    <row r="42" spans="1:1" x14ac:dyDescent="0.2">
      <c r="A42" t="s">
        <v>97</v>
      </c>
    </row>
    <row r="43" spans="1:1" x14ac:dyDescent="0.2">
      <c r="A43" t="s">
        <v>29</v>
      </c>
    </row>
    <row r="44" spans="1:1" x14ac:dyDescent="0.2">
      <c r="A44" t="s">
        <v>30</v>
      </c>
    </row>
    <row r="45" spans="1:1" x14ac:dyDescent="0.2">
      <c r="A45" t="s">
        <v>31</v>
      </c>
    </row>
    <row r="46" spans="1:1" x14ac:dyDescent="0.2">
      <c r="A46" t="s">
        <v>32</v>
      </c>
    </row>
    <row r="47" spans="1:1" x14ac:dyDescent="0.2">
      <c r="A47" t="s">
        <v>33</v>
      </c>
    </row>
    <row r="49" spans="1:1" x14ac:dyDescent="0.2">
      <c r="A49" t="s">
        <v>34</v>
      </c>
    </row>
    <row r="50" spans="1:1" x14ac:dyDescent="0.2">
      <c r="A50" t="s">
        <v>35</v>
      </c>
    </row>
    <row r="51" spans="1:1" x14ac:dyDescent="0.2">
      <c r="A51" t="s">
        <v>98</v>
      </c>
    </row>
    <row r="52" spans="1:1" x14ac:dyDescent="0.2">
      <c r="A52" t="s">
        <v>99</v>
      </c>
    </row>
    <row r="53" spans="1:1" x14ac:dyDescent="0.2">
      <c r="A53" t="s">
        <v>100</v>
      </c>
    </row>
    <row r="54" spans="1:1" x14ac:dyDescent="0.2">
      <c r="A54" s="86" t="s">
        <v>112</v>
      </c>
    </row>
    <row r="55" spans="1:1" x14ac:dyDescent="0.2">
      <c r="A55" s="86" t="s">
        <v>114</v>
      </c>
    </row>
    <row r="56" spans="1:1" x14ac:dyDescent="0.2">
      <c r="A56" s="86" t="s">
        <v>119</v>
      </c>
    </row>
    <row r="57" spans="1:1" x14ac:dyDescent="0.2">
      <c r="A57" s="86" t="s">
        <v>110</v>
      </c>
    </row>
    <row r="58" spans="1:1" x14ac:dyDescent="0.2">
      <c r="A58" s="86" t="s">
        <v>120</v>
      </c>
    </row>
    <row r="59" spans="1:1" x14ac:dyDescent="0.2">
      <c r="A59" s="86" t="s">
        <v>121</v>
      </c>
    </row>
    <row r="60" spans="1:1" x14ac:dyDescent="0.2">
      <c r="A60" s="86" t="s">
        <v>122</v>
      </c>
    </row>
    <row r="61" spans="1:1" x14ac:dyDescent="0.2">
      <c r="A61" s="86" t="s">
        <v>109</v>
      </c>
    </row>
    <row r="62" spans="1:1" x14ac:dyDescent="0.2">
      <c r="A62" s="86" t="s">
        <v>111</v>
      </c>
    </row>
    <row r="63" spans="1:1" x14ac:dyDescent="0.2">
      <c r="A63" s="86" t="s">
        <v>123</v>
      </c>
    </row>
    <row r="64" spans="1:1" x14ac:dyDescent="0.2">
      <c r="A64" s="86" t="s">
        <v>124</v>
      </c>
    </row>
    <row r="65" spans="1:1" x14ac:dyDescent="0.2">
      <c r="A65" s="86" t="s">
        <v>125</v>
      </c>
    </row>
    <row r="67" spans="1:1" x14ac:dyDescent="0.2">
      <c r="A67" s="86" t="s">
        <v>113</v>
      </c>
    </row>
    <row r="68" spans="1:1" x14ac:dyDescent="0.2">
      <c r="A68" s="86" t="s">
        <v>117</v>
      </c>
    </row>
    <row r="69" spans="1:1" x14ac:dyDescent="0.2">
      <c r="A69" t="s">
        <v>103</v>
      </c>
    </row>
    <row r="70" spans="1:1" x14ac:dyDescent="0.2">
      <c r="A70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E51"/>
  <sheetViews>
    <sheetView showGridLines="0" workbookViewId="0">
      <selection activeCell="C4" sqref="C4"/>
    </sheetView>
  </sheetViews>
  <sheetFormatPr defaultRowHeight="12.75" x14ac:dyDescent="0.2"/>
  <cols>
    <col min="1" max="1" width="2.5" style="7" customWidth="1"/>
    <col min="2" max="2" width="25.5" style="7" customWidth="1"/>
    <col min="3" max="3" width="22.6640625" style="24" customWidth="1"/>
    <col min="4" max="4" width="3" style="7" customWidth="1"/>
    <col min="5" max="5" width="2.5" style="7" customWidth="1"/>
    <col min="6" max="6" width="19" style="7" customWidth="1"/>
    <col min="7" max="7" width="33.33203125" style="7" customWidth="1"/>
    <col min="8" max="8" width="3" style="7" customWidth="1"/>
    <col min="9" max="16384" width="9.33203125" style="7"/>
  </cols>
  <sheetData>
    <row r="2" spans="2:5" ht="16.5" thickBot="1" x14ac:dyDescent="0.3">
      <c r="B2" s="8" t="s">
        <v>59</v>
      </c>
      <c r="C2" s="9"/>
      <c r="D2" s="10"/>
    </row>
    <row r="3" spans="2:5" x14ac:dyDescent="0.2">
      <c r="B3" s="11"/>
      <c r="C3" s="12"/>
      <c r="D3" s="13"/>
    </row>
    <row r="4" spans="2:5" x14ac:dyDescent="0.2">
      <c r="B4" s="14" t="s">
        <v>60</v>
      </c>
      <c r="C4" s="15" t="s">
        <v>6</v>
      </c>
      <c r="D4" s="13"/>
    </row>
    <row r="5" spans="2:5" x14ac:dyDescent="0.2">
      <c r="B5" s="11"/>
      <c r="C5" s="12"/>
      <c r="D5" s="13"/>
    </row>
    <row r="6" spans="2:5" x14ac:dyDescent="0.2">
      <c r="B6" s="14" t="s">
        <v>61</v>
      </c>
      <c r="C6" s="15" t="s">
        <v>62</v>
      </c>
      <c r="D6" s="13"/>
    </row>
    <row r="7" spans="2:5" x14ac:dyDescent="0.2">
      <c r="B7" s="11"/>
      <c r="C7" s="12"/>
      <c r="D7" s="13"/>
    </row>
    <row r="8" spans="2:5" x14ac:dyDescent="0.2">
      <c r="B8" s="14" t="s">
        <v>63</v>
      </c>
      <c r="C8" s="16" t="s">
        <v>90</v>
      </c>
      <c r="D8" s="13"/>
    </row>
    <row r="9" spans="2:5" x14ac:dyDescent="0.2">
      <c r="B9" s="11"/>
      <c r="C9" s="12"/>
      <c r="D9" s="13"/>
    </row>
    <row r="10" spans="2:5" x14ac:dyDescent="0.2">
      <c r="B10" s="14" t="s">
        <v>65</v>
      </c>
      <c r="C10" s="16" t="s">
        <v>66</v>
      </c>
      <c r="D10" s="13"/>
    </row>
    <row r="11" spans="2:5" x14ac:dyDescent="0.2">
      <c r="B11" s="17"/>
      <c r="C11" s="18"/>
      <c r="D11" s="19"/>
    </row>
    <row r="12" spans="2:5" x14ac:dyDescent="0.2">
      <c r="B12" s="20"/>
      <c r="C12" s="20"/>
      <c r="D12" s="20"/>
      <c r="E12" s="20"/>
    </row>
    <row r="13" spans="2:5" s="46" customFormat="1" x14ac:dyDescent="0.2">
      <c r="B13" s="96" t="s">
        <v>67</v>
      </c>
      <c r="C13" s="96">
        <f>IF(ISERROR(MATCH(C4,lang_list,0)),1,MATCH(C4,lang_list,0))</f>
        <v>1</v>
      </c>
      <c r="D13" s="97"/>
    </row>
    <row r="14" spans="2:5" s="46" customFormat="1" x14ac:dyDescent="0.2">
      <c r="B14" s="96" t="s">
        <v>68</v>
      </c>
      <c r="C14" s="98">
        <f>TIME(VLOOKUP(C8,B16:C39,2,FALSE),VLOOKUP(C10,B41:C44,2,FALSE),0)</f>
        <v>0.91666666666666663</v>
      </c>
      <c r="D14" s="97"/>
    </row>
    <row r="15" spans="2:5" s="46" customFormat="1" x14ac:dyDescent="0.2">
      <c r="B15" s="96"/>
      <c r="C15" s="96"/>
      <c r="D15" s="97"/>
    </row>
    <row r="16" spans="2:5" s="46" customFormat="1" x14ac:dyDescent="0.2">
      <c r="B16" s="96" t="s">
        <v>69</v>
      </c>
      <c r="C16" s="96">
        <v>0</v>
      </c>
      <c r="D16" s="97"/>
    </row>
    <row r="17" spans="2:4" s="46" customFormat="1" x14ac:dyDescent="0.2">
      <c r="B17" s="96" t="s">
        <v>70</v>
      </c>
      <c r="C17" s="96">
        <v>1</v>
      </c>
      <c r="D17" s="97"/>
    </row>
    <row r="18" spans="2:4" s="46" customFormat="1" x14ac:dyDescent="0.2">
      <c r="B18" s="96" t="s">
        <v>71</v>
      </c>
      <c r="C18" s="96">
        <v>2</v>
      </c>
      <c r="D18" s="97"/>
    </row>
    <row r="19" spans="2:4" s="46" customFormat="1" x14ac:dyDescent="0.2">
      <c r="B19" s="96" t="s">
        <v>72</v>
      </c>
      <c r="C19" s="96">
        <v>3</v>
      </c>
      <c r="D19" s="97"/>
    </row>
    <row r="20" spans="2:4" s="46" customFormat="1" x14ac:dyDescent="0.2">
      <c r="B20" s="96" t="s">
        <v>73</v>
      </c>
      <c r="C20" s="96">
        <v>4</v>
      </c>
      <c r="D20" s="97"/>
    </row>
    <row r="21" spans="2:4" s="46" customFormat="1" x14ac:dyDescent="0.2">
      <c r="B21" s="96" t="s">
        <v>74</v>
      </c>
      <c r="C21" s="96">
        <v>5</v>
      </c>
      <c r="D21" s="97"/>
    </row>
    <row r="22" spans="2:4" s="46" customFormat="1" x14ac:dyDescent="0.2">
      <c r="B22" s="96" t="s">
        <v>75</v>
      </c>
      <c r="C22" s="96">
        <v>6</v>
      </c>
      <c r="D22" s="97"/>
    </row>
    <row r="23" spans="2:4" s="46" customFormat="1" x14ac:dyDescent="0.2">
      <c r="B23" s="96" t="s">
        <v>76</v>
      </c>
      <c r="C23" s="96">
        <v>7</v>
      </c>
      <c r="D23" s="97"/>
    </row>
    <row r="24" spans="2:4" s="46" customFormat="1" x14ac:dyDescent="0.2">
      <c r="B24" s="96" t="s">
        <v>77</v>
      </c>
      <c r="C24" s="96">
        <v>8</v>
      </c>
      <c r="D24" s="97"/>
    </row>
    <row r="25" spans="2:4" s="46" customFormat="1" x14ac:dyDescent="0.2">
      <c r="B25" s="96" t="s">
        <v>78</v>
      </c>
      <c r="C25" s="96">
        <v>9</v>
      </c>
      <c r="D25" s="97"/>
    </row>
    <row r="26" spans="2:4" s="46" customFormat="1" x14ac:dyDescent="0.2">
      <c r="B26" s="96" t="s">
        <v>79</v>
      </c>
      <c r="C26" s="96">
        <v>10</v>
      </c>
      <c r="D26" s="97"/>
    </row>
    <row r="27" spans="2:4" s="46" customFormat="1" x14ac:dyDescent="0.2">
      <c r="B27" s="96" t="s">
        <v>80</v>
      </c>
      <c r="C27" s="96">
        <v>11</v>
      </c>
      <c r="D27" s="97"/>
    </row>
    <row r="28" spans="2:4" s="46" customFormat="1" x14ac:dyDescent="0.2">
      <c r="B28" s="96" t="s">
        <v>81</v>
      </c>
      <c r="C28" s="96">
        <v>12</v>
      </c>
      <c r="D28" s="97"/>
    </row>
    <row r="29" spans="2:4" s="46" customFormat="1" x14ac:dyDescent="0.2">
      <c r="B29" s="96" t="s">
        <v>64</v>
      </c>
      <c r="C29" s="96">
        <v>13</v>
      </c>
      <c r="D29" s="97"/>
    </row>
    <row r="30" spans="2:4" s="46" customFormat="1" x14ac:dyDescent="0.2">
      <c r="B30" s="96" t="s">
        <v>82</v>
      </c>
      <c r="C30" s="96">
        <v>14</v>
      </c>
      <c r="D30" s="97"/>
    </row>
    <row r="31" spans="2:4" s="46" customFormat="1" x14ac:dyDescent="0.2">
      <c r="B31" s="96" t="s">
        <v>83</v>
      </c>
      <c r="C31" s="96">
        <v>15</v>
      </c>
      <c r="D31" s="97"/>
    </row>
    <row r="32" spans="2:4" s="46" customFormat="1" x14ac:dyDescent="0.2">
      <c r="B32" s="96" t="s">
        <v>84</v>
      </c>
      <c r="C32" s="96">
        <v>16</v>
      </c>
      <c r="D32" s="97"/>
    </row>
    <row r="33" spans="2:4" s="46" customFormat="1" x14ac:dyDescent="0.2">
      <c r="B33" s="96" t="s">
        <v>85</v>
      </c>
      <c r="C33" s="96">
        <v>17</v>
      </c>
      <c r="D33" s="97"/>
    </row>
    <row r="34" spans="2:4" s="46" customFormat="1" x14ac:dyDescent="0.2">
      <c r="B34" s="96" t="s">
        <v>86</v>
      </c>
      <c r="C34" s="96">
        <v>18</v>
      </c>
      <c r="D34" s="97"/>
    </row>
    <row r="35" spans="2:4" s="46" customFormat="1" x14ac:dyDescent="0.2">
      <c r="B35" s="96" t="s">
        <v>87</v>
      </c>
      <c r="C35" s="96">
        <v>19</v>
      </c>
      <c r="D35" s="97"/>
    </row>
    <row r="36" spans="2:4" s="46" customFormat="1" x14ac:dyDescent="0.2">
      <c r="B36" s="96" t="s">
        <v>88</v>
      </c>
      <c r="C36" s="96">
        <v>20</v>
      </c>
      <c r="D36" s="97"/>
    </row>
    <row r="37" spans="2:4" s="46" customFormat="1" x14ac:dyDescent="0.2">
      <c r="B37" s="96" t="s">
        <v>89</v>
      </c>
      <c r="C37" s="96">
        <v>21</v>
      </c>
      <c r="D37" s="97"/>
    </row>
    <row r="38" spans="2:4" s="46" customFormat="1" x14ac:dyDescent="0.2">
      <c r="B38" s="96" t="s">
        <v>90</v>
      </c>
      <c r="C38" s="96">
        <v>22</v>
      </c>
      <c r="D38" s="97"/>
    </row>
    <row r="39" spans="2:4" s="46" customFormat="1" x14ac:dyDescent="0.2">
      <c r="B39" s="96" t="s">
        <v>91</v>
      </c>
      <c r="C39" s="96">
        <v>23</v>
      </c>
      <c r="D39" s="97"/>
    </row>
    <row r="40" spans="2:4" s="46" customFormat="1" x14ac:dyDescent="0.2">
      <c r="B40" s="96"/>
      <c r="C40" s="96"/>
      <c r="D40" s="97"/>
    </row>
    <row r="41" spans="2:4" s="46" customFormat="1" x14ac:dyDescent="0.2">
      <c r="B41" s="99" t="s">
        <v>66</v>
      </c>
      <c r="C41" s="96">
        <v>0</v>
      </c>
      <c r="D41" s="97"/>
    </row>
    <row r="42" spans="2:4" s="46" customFormat="1" x14ac:dyDescent="0.2">
      <c r="B42" s="99" t="s">
        <v>92</v>
      </c>
      <c r="C42" s="96">
        <v>15</v>
      </c>
      <c r="D42" s="97"/>
    </row>
    <row r="43" spans="2:4" s="46" customFormat="1" x14ac:dyDescent="0.2">
      <c r="B43" s="99" t="s">
        <v>93</v>
      </c>
      <c r="C43" s="96">
        <v>30</v>
      </c>
      <c r="D43" s="97"/>
    </row>
    <row r="44" spans="2:4" s="46" customFormat="1" x14ac:dyDescent="0.2">
      <c r="B44" s="99" t="s">
        <v>94</v>
      </c>
      <c r="C44" s="96">
        <v>45</v>
      </c>
      <c r="D44" s="97"/>
    </row>
    <row r="45" spans="2:4" x14ac:dyDescent="0.2">
      <c r="B45" s="23"/>
      <c r="C45" s="21"/>
      <c r="D45" s="22"/>
    </row>
    <row r="46" spans="2:4" x14ac:dyDescent="0.2">
      <c r="C46" s="7"/>
    </row>
    <row r="47" spans="2:4" x14ac:dyDescent="0.2">
      <c r="C47" s="7"/>
    </row>
    <row r="48" spans="2:4" x14ac:dyDescent="0.2">
      <c r="C48" s="7"/>
    </row>
    <row r="49" spans="3:3" x14ac:dyDescent="0.2">
      <c r="C49" s="7"/>
    </row>
    <row r="50" spans="3:3" x14ac:dyDescent="0.2">
      <c r="C50" s="7"/>
    </row>
    <row r="51" spans="3:3" x14ac:dyDescent="0.2">
      <c r="C51" s="7"/>
    </row>
  </sheetData>
  <sheetProtection password="81D4" sheet="1"/>
  <dataValidations count="4">
    <dataValidation type="list" allowBlank="1" showInputMessage="1" showErrorMessage="1" promptTitle="Select Minutes" prompt="Use drop-down List" sqref="C10">
      <formula1>$B$41:$B$44</formula1>
    </dataValidation>
    <dataValidation type="list" allowBlank="1" showInputMessage="1" showErrorMessage="1" promptTitle="Select GTM-time" prompt="Use drop-down List" sqref="C8">
      <formula1>$B$16:$B$39</formula1>
    </dataValidation>
    <dataValidation type="list" allowBlank="1" showInputMessage="1" showErrorMessage="1" sqref="C4">
      <formula1>"English"</formula1>
    </dataValidation>
    <dataValidation type="list" allowBlank="1" showInputMessage="1" showErrorMessage="1" sqref="C6">
      <formula1>"Yes,No"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X67"/>
  <sheetViews>
    <sheetView showGridLines="0" tabSelected="1" zoomScaleNormal="100" workbookViewId="0">
      <selection activeCell="F7" sqref="F7"/>
    </sheetView>
  </sheetViews>
  <sheetFormatPr defaultRowHeight="11.25" x14ac:dyDescent="0.2"/>
  <cols>
    <col min="1" max="1" width="3.83203125" style="1" customWidth="1"/>
    <col min="2" max="2" width="5.1640625" style="1" customWidth="1"/>
    <col min="3" max="3" width="11" style="1" bestFit="1" customWidth="1"/>
    <col min="4" max="4" width="6.1640625" style="1" customWidth="1"/>
    <col min="5" max="5" width="21.83203125" style="3" customWidth="1"/>
    <col min="6" max="8" width="5.83203125" style="1" customWidth="1"/>
    <col min="9" max="9" width="5.6640625" style="1" customWidth="1"/>
    <col min="10" max="12" width="5.83203125" style="1" customWidth="1"/>
    <col min="13" max="13" width="21.83203125" style="4" customWidth="1"/>
    <col min="14" max="14" width="24.5" style="4" customWidth="1"/>
    <col min="15" max="15" width="11.1640625" style="4" bestFit="1" customWidth="1"/>
    <col min="16" max="16" width="2.6640625" style="2" customWidth="1"/>
    <col min="17" max="17" width="14" style="2" customWidth="1"/>
    <col min="18" max="22" width="5.33203125" style="1" customWidth="1"/>
    <col min="23" max="23" width="6.5" style="1" customWidth="1"/>
    <col min="24" max="24" width="5.33203125" style="1" customWidth="1"/>
    <col min="25" max="25" width="2.6640625" style="50" hidden="1" customWidth="1"/>
    <col min="26" max="27" width="5.33203125" style="87" hidden="1" customWidth="1"/>
    <col min="28" max="28" width="14" style="88" hidden="1" customWidth="1"/>
    <col min="29" max="32" width="5.33203125" style="87" hidden="1" customWidth="1"/>
    <col min="33" max="34" width="7" style="87" hidden="1" customWidth="1"/>
    <col min="35" max="35" width="5.33203125" style="87" hidden="1" customWidth="1"/>
    <col min="36" max="36" width="3" style="88" hidden="1" customWidth="1"/>
    <col min="37" max="37" width="14.1640625" style="88" hidden="1" customWidth="1"/>
    <col min="38" max="38" width="16.6640625" style="88" hidden="1" customWidth="1"/>
    <col min="39" max="39" width="6.5" style="87" hidden="1" customWidth="1"/>
    <col min="40" max="40" width="12.6640625" style="87" hidden="1" customWidth="1"/>
    <col min="41" max="41" width="6.6640625" style="87" hidden="1" customWidth="1"/>
    <col min="42" max="42" width="13.33203125" style="87" hidden="1" customWidth="1"/>
    <col min="43" max="43" width="6.6640625" style="87" hidden="1" customWidth="1"/>
    <col min="44" max="46" width="6.5" style="87" hidden="1" customWidth="1"/>
    <col min="47" max="47" width="2.83203125" style="88" hidden="1" customWidth="1"/>
    <col min="48" max="48" width="47" style="88" hidden="1" customWidth="1"/>
    <col min="49" max="49" width="2.83203125" style="45" customWidth="1"/>
    <col min="50" max="50" width="9.33203125" style="45"/>
    <col min="51" max="16384" width="9.33203125" style="2"/>
  </cols>
  <sheetData>
    <row r="1" spans="1:48" ht="31.5" x14ac:dyDescent="0.2">
      <c r="A1" s="73" t="str">
        <f>INDEX(T,2,lang)</f>
        <v>2015 Cricket World Cup Tournament Schedule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3" spans="1:48" ht="21" x14ac:dyDescent="0.2">
      <c r="A3"/>
      <c r="B3" s="67" t="s">
        <v>128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  <c r="S3" s="25"/>
      <c r="T3" s="66" t="s">
        <v>101</v>
      </c>
      <c r="U3" s="66"/>
      <c r="V3" s="66"/>
      <c r="W3" s="66"/>
      <c r="X3" s="66"/>
      <c r="AL3" s="89"/>
      <c r="AM3" s="89"/>
    </row>
    <row r="4" spans="1:48" x14ac:dyDescent="0.2">
      <c r="AL4" s="89"/>
    </row>
    <row r="5" spans="1:48" ht="18.75" customHeight="1" x14ac:dyDescent="0.2">
      <c r="A5" s="80" t="str">
        <f>INDEX(T,3,lang)</f>
        <v>First Round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2"/>
      <c r="Q5" s="70" t="s">
        <v>106</v>
      </c>
      <c r="R5" s="71"/>
      <c r="S5" s="71"/>
      <c r="T5" s="71"/>
      <c r="U5" s="71"/>
      <c r="V5" s="71"/>
      <c r="W5" s="71"/>
      <c r="X5" s="72"/>
      <c r="AO5" s="87">
        <f xml:space="preserve"> ROUND(MOD(H11,1)*10, 0) / 6</f>
        <v>0</v>
      </c>
    </row>
    <row r="6" spans="1:48" x14ac:dyDescent="0.2">
      <c r="E6" s="1"/>
      <c r="F6" s="25" t="str">
        <f>INDEX(T,40,lang)</f>
        <v>Runs</v>
      </c>
      <c r="G6" s="25" t="str">
        <f>INDEX(T,70,lang)</f>
        <v>Wickets</v>
      </c>
      <c r="H6" s="25" t="str">
        <f>INDEX(T,41,lang)</f>
        <v>Overs</v>
      </c>
      <c r="I6" s="25" t="str">
        <f>INDEX(T,69,lang)</f>
        <v>Innings</v>
      </c>
      <c r="J6" s="25" t="str">
        <f>INDEX(T,40,lang)</f>
        <v>Runs</v>
      </c>
      <c r="K6" s="25" t="str">
        <f>INDEX(T,70,lang)</f>
        <v>Wickets</v>
      </c>
      <c r="L6" s="25" t="str">
        <f>INDEX(T,41,lang)</f>
        <v>Overs</v>
      </c>
      <c r="Z6" s="90" t="s">
        <v>39</v>
      </c>
      <c r="AA6" s="90" t="s">
        <v>38</v>
      </c>
      <c r="AB6" s="91" t="s">
        <v>29</v>
      </c>
      <c r="AC6" s="90" t="s">
        <v>30</v>
      </c>
      <c r="AD6" s="90" t="s">
        <v>31</v>
      </c>
      <c r="AE6" s="90" t="s">
        <v>32</v>
      </c>
      <c r="AF6" s="90" t="s">
        <v>33</v>
      </c>
      <c r="AG6" s="90"/>
      <c r="AH6" s="90" t="s">
        <v>34</v>
      </c>
      <c r="AI6" s="90" t="s">
        <v>35</v>
      </c>
      <c r="AO6" s="90" t="s">
        <v>37</v>
      </c>
      <c r="AQ6" s="90" t="s">
        <v>37</v>
      </c>
    </row>
    <row r="7" spans="1:48" x14ac:dyDescent="0.2">
      <c r="A7" s="25">
        <v>1</v>
      </c>
      <c r="B7" s="25" t="str">
        <f t="shared" ref="B7:B48" si="0">INDEX(T,18+WEEKDAY(AL7,1),lang)</f>
        <v>Sat</v>
      </c>
      <c r="C7" s="26" t="str">
        <f>DAY(AL7) &amp; " " &amp; INDEX(T,6+MONTH(AL7),lang) &amp; " 2015"</f>
        <v>14 Feb 2015</v>
      </c>
      <c r="D7" s="29">
        <f>TIME(HOUR(AL7),MINUTE(AL7),0)</f>
        <v>0.45833333333333331</v>
      </c>
      <c r="E7" s="48" t="str">
        <f>INDEX(T,31,lang)</f>
        <v>Sri Lanka</v>
      </c>
      <c r="F7" s="42">
        <v>233</v>
      </c>
      <c r="G7" s="42"/>
      <c r="H7" s="42">
        <v>46.1</v>
      </c>
      <c r="I7" s="100" t="s">
        <v>107</v>
      </c>
      <c r="J7" s="42">
        <v>331</v>
      </c>
      <c r="K7" s="42"/>
      <c r="L7" s="42">
        <v>50</v>
      </c>
      <c r="M7" s="49" t="str">
        <f>INDEX(T,29,lang)</f>
        <v>New Zealand</v>
      </c>
      <c r="N7" s="28" t="str">
        <f t="shared" ref="N7:N48" si="1">IF(AM7="","",IF(AM7=0,INDEX(T,53,lang),IF(AM7&gt;0,E7,M7)&amp;" "&amp;INDEX(T,52,lang)&amp;" "&amp;IF(I7="--&gt;",IF(AM7&lt;0,-AM7 &amp; " " &amp; LOWER(INDEX(T,40,lang)),(10-G7) &amp; " " &amp; LOWER(INDEX(T,70,lang))),IF(AM7&gt;0,AM7&amp;" "&amp;LOWER(INDEX(T,40,lang)),(10-K7) &amp; " " &amp; LOWER(INDEX(T,70,lang))))))</f>
        <v>New Zealand won by 98 runs</v>
      </c>
      <c r="O7" s="28" t="str">
        <f>INDEX(T,61,lang)</f>
        <v>Christchurch</v>
      </c>
      <c r="Q7" s="39" t="str">
        <f>INDEX(T,42,lang) &amp; " A"</f>
        <v>Group A</v>
      </c>
      <c r="R7" s="40" t="str">
        <f>INDEX(T,44,lang)</f>
        <v>Pld</v>
      </c>
      <c r="S7" s="40" t="str">
        <f>INDEX(T,45,lang)</f>
        <v>W</v>
      </c>
      <c r="T7" s="40" t="str">
        <f>INDEX(T,46,lang)</f>
        <v>T</v>
      </c>
      <c r="U7" s="40" t="str">
        <f>INDEX(T,47,lang)</f>
        <v>L</v>
      </c>
      <c r="V7" s="40"/>
      <c r="W7" s="40" t="str">
        <f>INDEX(T,49,lang)</f>
        <v>NRR</v>
      </c>
      <c r="X7" s="41" t="str">
        <f>INDEX(T,50,lang)</f>
        <v>Pts</v>
      </c>
      <c r="Z7" s="87">
        <f>COUNTIF($AA$7:$AA$13,"&gt;=" &amp; AA7)</f>
        <v>1</v>
      </c>
      <c r="AA7" s="87">
        <f>AI7*100+AH7+ROW()/1000</f>
        <v>202.227</v>
      </c>
      <c r="AB7" s="92" t="s">
        <v>1</v>
      </c>
      <c r="AC7" s="87">
        <f t="shared" ref="AC7:AC13" si="2">AD7+AE7+AF7</f>
        <v>1</v>
      </c>
      <c r="AD7" s="87">
        <f t="shared" ref="AD7:AD13" si="3">COUNTIF($AN$7:$AP$48,$AB7&amp;"_w")</f>
        <v>1</v>
      </c>
      <c r="AE7" s="87">
        <f t="shared" ref="AE7:AE13" si="4">COUNTIF($AN$7:$AP$48,$AB7&amp;"_t")</f>
        <v>0</v>
      </c>
      <c r="AF7" s="87">
        <f t="shared" ref="AF7:AF13" si="5">COUNTIF($AN$7:$AP$48,$AB7&amp;"_l")</f>
        <v>0</v>
      </c>
      <c r="AH7" s="87">
        <f>IF(AC7=0,0,(SUMIF($E$7:$E$48,AB7, $F$7:$F$48) + SUMIF($M$7:$M$48,AB7, $J$7:$J$48) )/ (SUMIF($E$7:$E$48,AB7, $AO$7:$AO$48) + SUMIF($M$7:$M$48, AB7, $AQ$7:$AQ$48))-(SUMIF($E$7:$E$48,AB7, $J$7:$J$48) + SUMIF($M$7:$M$48,AB7, $F$7:$F$48) )/ (SUMIF($E$7:$E$48,AB7, $AQ$7:$AQ$48) + SUMIF($M$7:$M$48, AB7, $AO$7:$AO$48)))</f>
        <v>2.2199999999999998</v>
      </c>
      <c r="AI7" s="87">
        <f>AD7*2+AE7</f>
        <v>2</v>
      </c>
      <c r="AK7" s="87">
        <v>42048.541666666664</v>
      </c>
      <c r="AL7" s="87">
        <f t="shared" ref="AL7:AL48" si="6">AK7+gmt_delta</f>
        <v>42049.458333333328</v>
      </c>
      <c r="AM7" s="87">
        <f t="shared" ref="AM7:AM48" si="7">IF(OR(F7=0,H7=0,J7=0,L7=0,),IF(F7+H7+J7+L7&gt;0,0,""),F7-J7)</f>
        <v>-98</v>
      </c>
      <c r="AN7" s="93" t="str">
        <f t="shared" ref="AN7:AN48" si="8">IF(AM7="","",IF(AM7&gt;0,E7&amp;"_w",IF(AM7&lt;0,E7&amp;"_l",E7&amp;"_t")))</f>
        <v>Sri Lanka_l</v>
      </c>
      <c r="AO7" s="87">
        <f>IF(AN7="",0,IF(AND(AM7&lt;0,OR(G7=10,G7=0,H7&lt;40)),50,INT(H7) + ROUND(MOD(H7,1)*10, 0) / 6))</f>
        <v>50</v>
      </c>
      <c r="AP7" s="93" t="str">
        <f t="shared" ref="AP7:AP48" si="9">IF(AM7="","",IF(AM7&lt;0,M7&amp;"_w",IF(AM7&gt;0,M7&amp;"_l",M7&amp;"_t")))</f>
        <v>New Zealand_w</v>
      </c>
      <c r="AQ7" s="87">
        <f>IF(AP7="",0,IF(AND(OR(K7=10,K7=0,L7&lt;40),AM7&gt;0),50,INT(L7) + ROUND(MOD(L7,1)*10, 0) / 6))</f>
        <v>50</v>
      </c>
      <c r="AR7" s="87">
        <f t="shared" ref="AR7:AR16" si="10">IF(OR(AM7=""),"",F7/AO7)</f>
        <v>4.66</v>
      </c>
      <c r="AS7" s="87">
        <f t="shared" ref="AS7:AS48" si="11">IF(OR(AM7="",AM7=0),"",J7/AQ7)</f>
        <v>6.62</v>
      </c>
      <c r="AT7" s="87">
        <f t="shared" ref="AT7:AT48" si="12">IF(OR(AM7="",AM7=0),"",AR7-AS7)</f>
        <v>-1.96</v>
      </c>
      <c r="AV7" s="88" t="s">
        <v>23</v>
      </c>
    </row>
    <row r="8" spans="1:48" x14ac:dyDescent="0.2">
      <c r="A8" s="25">
        <v>2</v>
      </c>
      <c r="B8" s="25" t="str">
        <f t="shared" si="0"/>
        <v>Sat</v>
      </c>
      <c r="C8" s="26" t="str">
        <f>DAY(AL8) &amp; " " &amp; INDEX(T,6+MONTH(AL8),lang) &amp; " 2015"</f>
        <v>14 Feb 2015</v>
      </c>
      <c r="D8" s="29">
        <f t="shared" ref="D8:D48" si="13">TIME(HOUR(AL8),MINUTE(AL8),0)</f>
        <v>0.60416666666666663</v>
      </c>
      <c r="E8" s="48" t="str">
        <f>INDEX(T,34,lang)</f>
        <v>England</v>
      </c>
      <c r="F8" s="42">
        <v>231</v>
      </c>
      <c r="G8" s="42"/>
      <c r="H8" s="42">
        <v>41.5</v>
      </c>
      <c r="I8" s="100" t="s">
        <v>107</v>
      </c>
      <c r="J8" s="42">
        <v>342</v>
      </c>
      <c r="K8" s="42"/>
      <c r="L8" s="42">
        <v>50</v>
      </c>
      <c r="M8" s="49" t="str">
        <f>INDEX(T,26,lang)</f>
        <v>Australia</v>
      </c>
      <c r="N8" s="28" t="str">
        <f t="shared" si="1"/>
        <v>Australia won by 111 runs</v>
      </c>
      <c r="O8" s="28" t="str">
        <f>INDEX(T,57,lang)</f>
        <v>Melbourne</v>
      </c>
      <c r="Q8" s="30" t="str">
        <f>VLOOKUP(1,$Z$7:$AI$13,3,FALSE)</f>
        <v>Australia</v>
      </c>
      <c r="R8" s="31">
        <f>VLOOKUP(1,$Z$7:$AI$13,4,FALSE)</f>
        <v>1</v>
      </c>
      <c r="S8" s="31">
        <f>VLOOKUP(1,$Z$7:$AI$13,5,FALSE)</f>
        <v>1</v>
      </c>
      <c r="T8" s="31">
        <f>VLOOKUP(1,$Z$7:$AI$13,6,FALSE)</f>
        <v>0</v>
      </c>
      <c r="U8" s="31">
        <f>VLOOKUP(1,$Z$7:$AI$13,7,FALSE)</f>
        <v>0</v>
      </c>
      <c r="V8" s="31"/>
      <c r="W8" s="51">
        <f>VLOOKUP(1,$Z$7:$AI$13,9,FALSE)</f>
        <v>2.2199999999999998</v>
      </c>
      <c r="X8" s="32">
        <f>VLOOKUP(1,$Z$7:$AI$13,10,FALSE)</f>
        <v>2</v>
      </c>
      <c r="Z8" s="87">
        <f t="shared" ref="Z8:Z13" si="14">COUNTIF($AA$7:$AA$13,"&gt;=" &amp; AA8)</f>
        <v>5</v>
      </c>
      <c r="AA8" s="87">
        <f t="shared" ref="AA8:AA13" si="15">AI8*100+AH8+ROW()/1000</f>
        <v>8.0000000000000002E-3</v>
      </c>
      <c r="AB8" s="92" t="s">
        <v>17</v>
      </c>
      <c r="AC8" s="87">
        <f t="shared" si="2"/>
        <v>0</v>
      </c>
      <c r="AD8" s="87">
        <f t="shared" si="3"/>
        <v>0</v>
      </c>
      <c r="AE8" s="87">
        <f t="shared" si="4"/>
        <v>0</v>
      </c>
      <c r="AF8" s="87">
        <f t="shared" si="5"/>
        <v>0</v>
      </c>
      <c r="AH8" s="87">
        <f>IF(AC8=0,0,(SUMIF($E$7:$E$48,AB8, $F$7:$F$48) + SUMIF($M$7:$M$48,AB8, $J$7:$J$48) )/ (SUMIF($E$7:$E$48,AB8, $AO$7:$AO$48) + SUMIF($M$7:$M$48, AB8, $AQ$7:$AQ$48))-(SUMIF($E$7:$E$48,AB8, $J$7:$J$48) + SUMIF($M$7:$M$48,AB8, $F$7:$F$48) )/ (SUMIF($E$7:$E$48,AB8, $AQ$7:$AQ$48) + SUMIF($M$7:$M$48, AB8, $AO$7:$AO$48)))</f>
        <v>0</v>
      </c>
      <c r="AI8" s="87">
        <f t="shared" ref="AI8:AI13" si="16">AD8*2+AE8</f>
        <v>0</v>
      </c>
      <c r="AK8" s="87">
        <v>42048.6875</v>
      </c>
      <c r="AL8" s="87">
        <f t="shared" si="6"/>
        <v>42049.604166666664</v>
      </c>
      <c r="AM8" s="87">
        <f t="shared" si="7"/>
        <v>-111</v>
      </c>
      <c r="AN8" s="93" t="str">
        <f t="shared" si="8"/>
        <v>England_l</v>
      </c>
      <c r="AO8" s="87">
        <f t="shared" ref="AO8:AO48" si="17">IF(AN8="",0,IF(AND(AM8&lt;0,OR(G8=10,G8=0,H8&lt;40)),50,INT(H8) + ROUND(MOD(H8,1)*10, 0) / 6))</f>
        <v>50</v>
      </c>
      <c r="AP8" s="93" t="str">
        <f t="shared" si="9"/>
        <v>Australia_w</v>
      </c>
      <c r="AQ8" s="87">
        <f t="shared" ref="AQ8:AQ48" si="18">IF(AP8="",0,IF(AND(OR(K8=10,K8=0,L8&lt;40),AM8&gt;0),50,INT(L8) + ROUND(MOD(L8,1)*10, 0) / 6))</f>
        <v>50</v>
      </c>
      <c r="AR8" s="87">
        <f t="shared" si="10"/>
        <v>4.62</v>
      </c>
      <c r="AS8" s="87">
        <f t="shared" si="11"/>
        <v>6.84</v>
      </c>
      <c r="AT8" s="87">
        <f t="shared" si="12"/>
        <v>-2.2199999999999998</v>
      </c>
      <c r="AV8" s="88" t="s">
        <v>7</v>
      </c>
    </row>
    <row r="9" spans="1:48" x14ac:dyDescent="0.2">
      <c r="A9" s="25">
        <v>3</v>
      </c>
      <c r="B9" s="25" t="str">
        <f t="shared" si="0"/>
        <v>Sun</v>
      </c>
      <c r="C9" s="26" t="str">
        <f>DAY(AL9) &amp; " " &amp; INDEX(T,6+MONTH(AL9),lang) &amp; " 2015"</f>
        <v>15 Feb 2015</v>
      </c>
      <c r="D9" s="29">
        <f t="shared" si="13"/>
        <v>0.58333333333333337</v>
      </c>
      <c r="E9" s="48" t="str">
        <f>INDEX(T,38,lang)</f>
        <v>South Africa</v>
      </c>
      <c r="F9" s="42"/>
      <c r="G9" s="42"/>
      <c r="H9" s="42"/>
      <c r="I9" s="100" t="s">
        <v>105</v>
      </c>
      <c r="J9" s="42"/>
      <c r="K9" s="42"/>
      <c r="L9" s="42"/>
      <c r="M9" s="49" t="str">
        <f>INDEX(T,32,lang)</f>
        <v>Zimbabwe</v>
      </c>
      <c r="N9" s="28" t="str">
        <f t="shared" si="1"/>
        <v/>
      </c>
      <c r="O9" s="28" t="str">
        <f>INDEX(T,62,lang)</f>
        <v>Hamilton</v>
      </c>
      <c r="Q9" s="33" t="str">
        <f>VLOOKUP(2,$Z$7:$AI$13,3,FALSE)</f>
        <v>New Zealand</v>
      </c>
      <c r="R9" s="34">
        <f>VLOOKUP(2,$Z$7:$AI$13,4,FALSE)</f>
        <v>1</v>
      </c>
      <c r="S9" s="34">
        <f>VLOOKUP(2,$Z$7:$AI$13,5,FALSE)</f>
        <v>1</v>
      </c>
      <c r="T9" s="34">
        <f>VLOOKUP(2,$Z$7:$AI$13,6,FALSE)</f>
        <v>0</v>
      </c>
      <c r="U9" s="34">
        <f>VLOOKUP(2,$Z$7:$AI$13,7,FALSE)</f>
        <v>0</v>
      </c>
      <c r="V9" s="34"/>
      <c r="W9" s="52">
        <f>VLOOKUP(2,$Z$7:$AI$13,9,FALSE)</f>
        <v>1.96</v>
      </c>
      <c r="X9" s="35">
        <f>VLOOKUP(2,$Z$7:$AI$13,10,FALSE)</f>
        <v>2</v>
      </c>
      <c r="Z9" s="87">
        <f t="shared" si="14"/>
        <v>4</v>
      </c>
      <c r="AA9" s="87">
        <f t="shared" si="15"/>
        <v>8.9999999999999993E-3</v>
      </c>
      <c r="AB9" s="92" t="s">
        <v>116</v>
      </c>
      <c r="AC9" s="87">
        <f t="shared" si="2"/>
        <v>0</v>
      </c>
      <c r="AD9" s="87">
        <f t="shared" si="3"/>
        <v>0</v>
      </c>
      <c r="AE9" s="87">
        <f t="shared" si="4"/>
        <v>0</v>
      </c>
      <c r="AF9" s="87">
        <f t="shared" si="5"/>
        <v>0</v>
      </c>
      <c r="AH9" s="87">
        <f>IF(AC9=0,0,(SUMIF($E$7:$E$48,AB9, $F$7:$F$48) + SUMIF($M$7:$M$48,AB9, $J$7:$J$48) )/ (SUMIF($E$7:$E$48,AB9, $AO$7:$AO$48) + SUMIF($M$7:$M$48, AB9, $AQ$7:$AQ$48))-(SUMIF($E$7:$E$48,AB9, $J$7:$J$48) + SUMIF($M$7:$M$48,AB9, $F$7:$F$48) )/ (SUMIF($E$7:$E$48,AB9, $AQ$7:$AQ$48) + SUMIF($M$7:$M$48, AB9, $AO$7:$AO$48)))</f>
        <v>0</v>
      </c>
      <c r="AI9" s="87">
        <f t="shared" si="16"/>
        <v>0</v>
      </c>
      <c r="AK9" s="87">
        <v>42049.666666666664</v>
      </c>
      <c r="AL9" s="87">
        <f t="shared" si="6"/>
        <v>42050.583333333328</v>
      </c>
      <c r="AM9" s="87" t="str">
        <f t="shared" si="7"/>
        <v/>
      </c>
      <c r="AN9" s="93" t="str">
        <f t="shared" si="8"/>
        <v/>
      </c>
      <c r="AO9" s="87">
        <f t="shared" si="17"/>
        <v>0</v>
      </c>
      <c r="AP9" s="93" t="str">
        <f t="shared" si="9"/>
        <v/>
      </c>
      <c r="AQ9" s="87">
        <f t="shared" si="18"/>
        <v>0</v>
      </c>
      <c r="AR9" s="87" t="str">
        <f t="shared" si="10"/>
        <v/>
      </c>
      <c r="AS9" s="87" t="str">
        <f t="shared" si="11"/>
        <v/>
      </c>
      <c r="AT9" s="87" t="str">
        <f t="shared" si="12"/>
        <v/>
      </c>
      <c r="AV9" s="88" t="s">
        <v>8</v>
      </c>
    </row>
    <row r="10" spans="1:48" x14ac:dyDescent="0.2">
      <c r="A10" s="25">
        <v>4</v>
      </c>
      <c r="B10" s="25" t="str">
        <f t="shared" si="0"/>
        <v>Sun</v>
      </c>
      <c r="C10" s="26" t="str">
        <f>DAY(AL10) &amp; " " &amp; INDEX(T,6+MONTH(AL10),lang) &amp; " 2015"</f>
        <v>15 Feb 2015</v>
      </c>
      <c r="D10" s="29">
        <f t="shared" si="13"/>
        <v>0.58333333333333337</v>
      </c>
      <c r="E10" s="48" t="str">
        <f>INDEX(T,35,lang)</f>
        <v>India</v>
      </c>
      <c r="F10" s="42"/>
      <c r="G10" s="42"/>
      <c r="H10" s="42"/>
      <c r="I10" s="100" t="s">
        <v>105</v>
      </c>
      <c r="J10" s="42"/>
      <c r="K10" s="42"/>
      <c r="L10" s="42"/>
      <c r="M10" s="49" t="str">
        <f>INDEX(T,33,lang)</f>
        <v>Pakistan</v>
      </c>
      <c r="N10" s="28" t="str">
        <f t="shared" si="1"/>
        <v/>
      </c>
      <c r="O10" s="28" t="str">
        <f>INDEX(T,54,lang)</f>
        <v>Adelaide</v>
      </c>
      <c r="Q10" s="33" t="str">
        <f>VLOOKUP(3,$Z$7:$AI$13,3,FALSE)</f>
        <v>Scotland</v>
      </c>
      <c r="R10" s="34">
        <f>VLOOKUP(3,$Z$7:$AI$13,4,FALSE)</f>
        <v>0</v>
      </c>
      <c r="S10" s="34">
        <f>VLOOKUP(3,$Z$7:$AI$13,5,FALSE)</f>
        <v>0</v>
      </c>
      <c r="T10" s="34">
        <f>VLOOKUP(3,$Z$7:$AI$13,6,FALSE)</f>
        <v>0</v>
      </c>
      <c r="U10" s="34">
        <f>VLOOKUP(3,$Z$7:$AI$13,7,FALSE)</f>
        <v>0</v>
      </c>
      <c r="V10" s="34"/>
      <c r="W10" s="52">
        <f>VLOOKUP(3,$Z$7:$AI$13,9,FALSE)</f>
        <v>0</v>
      </c>
      <c r="X10" s="35">
        <f>VLOOKUP(3,$Z$7:$AI$13,10,FALSE)</f>
        <v>0</v>
      </c>
      <c r="Z10" s="87">
        <f t="shared" si="14"/>
        <v>2</v>
      </c>
      <c r="AA10" s="87">
        <f t="shared" si="15"/>
        <v>201.97</v>
      </c>
      <c r="AB10" s="92" t="s">
        <v>2</v>
      </c>
      <c r="AC10" s="87">
        <f t="shared" si="2"/>
        <v>1</v>
      </c>
      <c r="AD10" s="87">
        <f t="shared" si="3"/>
        <v>1</v>
      </c>
      <c r="AE10" s="87">
        <f t="shared" si="4"/>
        <v>0</v>
      </c>
      <c r="AF10" s="87">
        <f t="shared" si="5"/>
        <v>0</v>
      </c>
      <c r="AH10" s="87">
        <f>IF(AC10=0,0,(SUMIF($E$7:$E$48,AB10, $F$7:$F$48) + SUMIF($M$7:$M$48,AB10, $J$7:$J$48) )/ (SUMIF($E$7:$E$48,AB10, $AO$7:$AO$48) + SUMIF($M$7:$M$48, AB10, $AQ$7:$AQ$48))-(SUMIF($E$7:$E$48,AB10, $J$7:$J$48) + SUMIF($M$7:$M$48,AB10, $F$7:$F$48) )/ (SUMIF($E$7:$E$48,AB10, $AQ$7:$AQ$48) + SUMIF($M$7:$M$48, AB10, $AO$7:$AO$48)))</f>
        <v>1.96</v>
      </c>
      <c r="AI10" s="87">
        <f t="shared" si="16"/>
        <v>2</v>
      </c>
      <c r="AK10" s="87">
        <v>42049.666666666664</v>
      </c>
      <c r="AL10" s="87">
        <f t="shared" si="6"/>
        <v>42050.583333333328</v>
      </c>
      <c r="AM10" s="87" t="str">
        <f t="shared" si="7"/>
        <v/>
      </c>
      <c r="AN10" s="93" t="str">
        <f t="shared" si="8"/>
        <v/>
      </c>
      <c r="AO10" s="87">
        <f t="shared" si="17"/>
        <v>0</v>
      </c>
      <c r="AP10" s="93" t="str">
        <f t="shared" si="9"/>
        <v/>
      </c>
      <c r="AQ10" s="87">
        <f t="shared" si="18"/>
        <v>0</v>
      </c>
      <c r="AR10" s="87" t="str">
        <f t="shared" si="10"/>
        <v/>
      </c>
      <c r="AS10" s="87" t="str">
        <f t="shared" si="11"/>
        <v/>
      </c>
      <c r="AT10" s="87" t="str">
        <f t="shared" si="12"/>
        <v/>
      </c>
      <c r="AV10" s="88" t="s">
        <v>9</v>
      </c>
    </row>
    <row r="11" spans="1:48" x14ac:dyDescent="0.2">
      <c r="A11" s="25">
        <v>5</v>
      </c>
      <c r="B11" s="25" t="str">
        <f t="shared" si="0"/>
        <v>Mon</v>
      </c>
      <c r="C11" s="83" t="str">
        <f>DAY(AL11) &amp; " " &amp; INDEX(T,6+MONTH(AL11),lang) &amp; " 2015"</f>
        <v>16 Feb 2015</v>
      </c>
      <c r="D11" s="84">
        <f t="shared" si="13"/>
        <v>0.45833333333333331</v>
      </c>
      <c r="E11" s="48" t="str">
        <f>INDEX(T,36,lang)</f>
        <v>Ireland</v>
      </c>
      <c r="F11" s="42"/>
      <c r="G11" s="42"/>
      <c r="H11" s="42"/>
      <c r="I11" s="100" t="s">
        <v>105</v>
      </c>
      <c r="J11" s="42"/>
      <c r="K11" s="42"/>
      <c r="L11" s="42"/>
      <c r="M11" s="49" t="str">
        <f>INDEX(T,39,lang)</f>
        <v>West Indies</v>
      </c>
      <c r="N11" s="28" t="str">
        <f t="shared" si="1"/>
        <v/>
      </c>
      <c r="O11" s="28" t="str">
        <f>INDEX(T,67,lang)</f>
        <v>Nelson</v>
      </c>
      <c r="Q11" s="33" t="str">
        <f>VLOOKUP(4,$Z$7:$AI$13,3,FALSE)</f>
        <v>Afghanistan</v>
      </c>
      <c r="R11" s="34">
        <f>VLOOKUP(4,$Z$7:$AI$13,4,FALSE)</f>
        <v>0</v>
      </c>
      <c r="S11" s="34">
        <f>VLOOKUP(4,$Z$7:$AI$13,5,FALSE)</f>
        <v>0</v>
      </c>
      <c r="T11" s="34">
        <f>VLOOKUP(4,$Z$7:$AI$13,6,FALSE)</f>
        <v>0</v>
      </c>
      <c r="U11" s="34">
        <f>VLOOKUP(4,$Z$7:$AI$13,7,FALSE)</f>
        <v>0</v>
      </c>
      <c r="V11" s="34"/>
      <c r="W11" s="52">
        <f>VLOOKUP(4,$Z$7:$AI$13,9,FALSE)</f>
        <v>0</v>
      </c>
      <c r="X11" s="35">
        <f>VLOOKUP(4,$Z$7:$AI$13,10,FALSE)</f>
        <v>0</v>
      </c>
      <c r="Z11" s="87">
        <f t="shared" si="14"/>
        <v>3</v>
      </c>
      <c r="AA11" s="87">
        <f t="shared" si="15"/>
        <v>1.0999999999999999E-2</v>
      </c>
      <c r="AB11" s="92" t="s">
        <v>115</v>
      </c>
      <c r="AC11" s="87">
        <f t="shared" si="2"/>
        <v>0</v>
      </c>
      <c r="AD11" s="87">
        <f t="shared" si="3"/>
        <v>0</v>
      </c>
      <c r="AE11" s="87">
        <f t="shared" si="4"/>
        <v>0</v>
      </c>
      <c r="AF11" s="87">
        <f t="shared" si="5"/>
        <v>0</v>
      </c>
      <c r="AH11" s="87">
        <f>IF(AC11=0,0,(SUMIF($E$7:$E$48,AB11, $F$7:$F$48) + SUMIF($M$7:$M$48,AB11, $J$7:$J$48) )/ (SUMIF($E$7:$E$48,AB11, $AO$7:$AO$48) + SUMIF($M$7:$M$48, AB11, $AQ$7:$AQ$48))-(SUMIF($E$7:$E$48,AB11, $J$7:$J$48) + SUMIF($M$7:$M$48,AB11, $F$7:$F$48) )/ (SUMIF($E$7:$E$48,AB11, $AQ$7:$AQ$48) + SUMIF($M$7:$M$48, AB11, $AO$7:$AO$48)))</f>
        <v>0</v>
      </c>
      <c r="AI11" s="87">
        <f t="shared" si="16"/>
        <v>0</v>
      </c>
      <c r="AK11" s="87">
        <v>42050.541666666664</v>
      </c>
      <c r="AL11" s="87">
        <f t="shared" si="6"/>
        <v>42051.458333333328</v>
      </c>
      <c r="AM11" s="87" t="str">
        <f t="shared" si="7"/>
        <v/>
      </c>
      <c r="AN11" s="93" t="str">
        <f t="shared" si="8"/>
        <v/>
      </c>
      <c r="AO11" s="87">
        <f t="shared" si="17"/>
        <v>0</v>
      </c>
      <c r="AP11" s="93" t="str">
        <f t="shared" si="9"/>
        <v/>
      </c>
      <c r="AQ11" s="87">
        <f t="shared" si="18"/>
        <v>0</v>
      </c>
      <c r="AR11" s="87" t="str">
        <f t="shared" si="10"/>
        <v/>
      </c>
      <c r="AS11" s="87" t="str">
        <f t="shared" si="11"/>
        <v/>
      </c>
      <c r="AT11" s="87" t="str">
        <f t="shared" si="12"/>
        <v/>
      </c>
      <c r="AV11" s="88" t="s">
        <v>10</v>
      </c>
    </row>
    <row r="12" spans="1:48" x14ac:dyDescent="0.2">
      <c r="A12" s="25">
        <v>6</v>
      </c>
      <c r="B12" s="25" t="str">
        <f t="shared" si="0"/>
        <v>Tue</v>
      </c>
      <c r="C12" s="83" t="str">
        <f>DAY(AL12) &amp; " " &amp; INDEX(T,6+MONTH(AL12),lang) &amp; " 2015"</f>
        <v>17 Feb 2015</v>
      </c>
      <c r="D12" s="84">
        <f t="shared" si="13"/>
        <v>0.45833333333333331</v>
      </c>
      <c r="E12" s="48" t="str">
        <f>INDEX(T,29,lang)</f>
        <v>New Zealand</v>
      </c>
      <c r="F12" s="42"/>
      <c r="G12" s="42"/>
      <c r="H12" s="42"/>
      <c r="I12" s="100" t="s">
        <v>105</v>
      </c>
      <c r="J12" s="42"/>
      <c r="K12" s="42"/>
      <c r="L12" s="42"/>
      <c r="M12" s="49" t="str">
        <f>INDEX(T,30,lang)</f>
        <v>Scotland</v>
      </c>
      <c r="N12" s="28" t="str">
        <f t="shared" si="1"/>
        <v/>
      </c>
      <c r="O12" s="28" t="str">
        <f>INDEX(T,55,lang)</f>
        <v>Dunedin</v>
      </c>
      <c r="Q12" s="33" t="str">
        <f>VLOOKUP(5,$Z$7:$AI$13,3,FALSE)</f>
        <v>Bangladesh</v>
      </c>
      <c r="R12" s="34">
        <f>VLOOKUP(5,$Z$7:$AI$13,4,FALSE)</f>
        <v>0</v>
      </c>
      <c r="S12" s="34">
        <f>VLOOKUP(5,$Z$7:$AI$13,5,FALSE)</f>
        <v>0</v>
      </c>
      <c r="T12" s="34">
        <f>VLOOKUP(5,$Z$7:$AI$13,6,FALSE)</f>
        <v>0</v>
      </c>
      <c r="U12" s="34">
        <f>VLOOKUP(5,$Z$7:$AI$13,7,FALSE)</f>
        <v>0</v>
      </c>
      <c r="V12" s="34"/>
      <c r="W12" s="52">
        <f>VLOOKUP(5,$Z$7:$AI$13,9,FALSE)</f>
        <v>0</v>
      </c>
      <c r="X12" s="35">
        <f>VLOOKUP(5,$Z$7:$AI$13,10,FALSE)</f>
        <v>0</v>
      </c>
      <c r="Z12" s="87">
        <f t="shared" si="14"/>
        <v>6</v>
      </c>
      <c r="AA12" s="87">
        <f t="shared" si="15"/>
        <v>-1.948</v>
      </c>
      <c r="AB12" s="92" t="s">
        <v>4</v>
      </c>
      <c r="AC12" s="87">
        <f t="shared" si="2"/>
        <v>1</v>
      </c>
      <c r="AD12" s="87">
        <f t="shared" si="3"/>
        <v>0</v>
      </c>
      <c r="AE12" s="87">
        <f t="shared" si="4"/>
        <v>0</v>
      </c>
      <c r="AF12" s="87">
        <f t="shared" si="5"/>
        <v>1</v>
      </c>
      <c r="AH12" s="87">
        <f>IF(AC12=0,0,(SUMIF($E$7:$E$48,AB12, $F$7:$F$48) + SUMIF($M$7:$M$48,AB12, $J$7:$J$48) )/ (SUMIF($E$7:$E$48,AB12, $AO$7:$AO$48) + SUMIF($M$7:$M$48, AB12, $AQ$7:$AQ$48))-(SUMIF($E$7:$E$48,AB12, $J$7:$J$48) + SUMIF($M$7:$M$48,AB12, $F$7:$F$48) )/ (SUMIF($E$7:$E$48,AB12, $AQ$7:$AQ$48) + SUMIF($M$7:$M$48, AB12, $AO$7:$AO$48)))</f>
        <v>-1.96</v>
      </c>
      <c r="AI12" s="87">
        <f t="shared" si="16"/>
        <v>0</v>
      </c>
      <c r="AK12" s="87">
        <v>42051.541666666664</v>
      </c>
      <c r="AL12" s="87">
        <f t="shared" si="6"/>
        <v>42052.458333333328</v>
      </c>
      <c r="AM12" s="87" t="str">
        <f t="shared" si="7"/>
        <v/>
      </c>
      <c r="AN12" s="93" t="str">
        <f t="shared" si="8"/>
        <v/>
      </c>
      <c r="AO12" s="87">
        <f t="shared" si="17"/>
        <v>0</v>
      </c>
      <c r="AP12" s="93" t="str">
        <f t="shared" si="9"/>
        <v/>
      </c>
      <c r="AQ12" s="87">
        <f t="shared" si="18"/>
        <v>0</v>
      </c>
      <c r="AR12" s="87" t="str">
        <f t="shared" si="10"/>
        <v/>
      </c>
      <c r="AS12" s="87" t="str">
        <f t="shared" si="11"/>
        <v/>
      </c>
      <c r="AT12" s="87" t="str">
        <f t="shared" si="12"/>
        <v/>
      </c>
      <c r="AV12" s="88" t="s">
        <v>8</v>
      </c>
    </row>
    <row r="13" spans="1:48" x14ac:dyDescent="0.2">
      <c r="A13" s="25">
        <v>7</v>
      </c>
      <c r="B13" s="25" t="str">
        <f t="shared" si="0"/>
        <v>Wed</v>
      </c>
      <c r="C13" s="83" t="str">
        <f>DAY(AL13) &amp; " " &amp; INDEX(T,6+MONTH(AL13),lang) &amp; " 2015"</f>
        <v>18 Feb 2015</v>
      </c>
      <c r="D13" s="84">
        <f t="shared" si="13"/>
        <v>0.60416666666666663</v>
      </c>
      <c r="E13" s="48" t="str">
        <f>INDEX(T,28,lang)</f>
        <v>Afghanistan</v>
      </c>
      <c r="F13" s="42"/>
      <c r="G13" s="42"/>
      <c r="H13" s="42"/>
      <c r="I13" s="100" t="s">
        <v>105</v>
      </c>
      <c r="J13" s="42"/>
      <c r="K13" s="42"/>
      <c r="L13" s="42"/>
      <c r="M13" s="49" t="str">
        <f>INDEX(T,27,lang)</f>
        <v>Bangladesh</v>
      </c>
      <c r="N13" s="28" t="str">
        <f t="shared" si="1"/>
        <v/>
      </c>
      <c r="O13" s="85" t="str">
        <f>INDEX(T,68,lang)</f>
        <v>Canberra</v>
      </c>
      <c r="Q13" s="33" t="str">
        <f>VLOOKUP(6,$Z$7:$AI$13,3,FALSE)</f>
        <v>Sri Lanka</v>
      </c>
      <c r="R13" s="34">
        <f>VLOOKUP(6,$Z$7:$AI$13,4,FALSE)</f>
        <v>1</v>
      </c>
      <c r="S13" s="34">
        <f>VLOOKUP(6,$Z$7:$AI$13,5,FALSE)</f>
        <v>0</v>
      </c>
      <c r="T13" s="34">
        <f>VLOOKUP(6,$Z$7:$AI$13,6,FALSE)</f>
        <v>0</v>
      </c>
      <c r="U13" s="34">
        <f>VLOOKUP(6,$Z$7:$AI$13,7,FALSE)</f>
        <v>1</v>
      </c>
      <c r="V13" s="34"/>
      <c r="W13" s="52">
        <f>VLOOKUP(6,$Z$7:$AI$13,9,FALSE)</f>
        <v>-1.96</v>
      </c>
      <c r="X13" s="35">
        <f>VLOOKUP(6,$Z$7:$AI$13,10,FALSE)</f>
        <v>0</v>
      </c>
      <c r="Z13" s="87">
        <f t="shared" si="14"/>
        <v>7</v>
      </c>
      <c r="AA13" s="87">
        <f t="shared" si="15"/>
        <v>-2.2069999999999999</v>
      </c>
      <c r="AB13" s="92" t="s">
        <v>18</v>
      </c>
      <c r="AC13" s="87">
        <f t="shared" si="2"/>
        <v>1</v>
      </c>
      <c r="AD13" s="87">
        <f t="shared" si="3"/>
        <v>0</v>
      </c>
      <c r="AE13" s="87">
        <f t="shared" si="4"/>
        <v>0</v>
      </c>
      <c r="AF13" s="87">
        <f t="shared" si="5"/>
        <v>1</v>
      </c>
      <c r="AH13" s="87">
        <f>IF(AC13=0,0,(SUMIF($E$7:$E$48,AB13, $F$7:$F$48) + SUMIF($M$7:$M$48,AB13, $J$7:$J$48) )/ (SUMIF($E$7:$E$48,AB13, $AO$7:$AO$48) + SUMIF($M$7:$M$48, AB13, $AQ$7:$AQ$48))-(SUMIF($E$7:$E$48,AB13, $J$7:$J$48) + SUMIF($M$7:$M$48,AB13, $F$7:$F$48) )/ (SUMIF($E$7:$E$48,AB13, $AQ$7:$AQ$48) + SUMIF($M$7:$M$48, AB13, $AO$7:$AO$48)))</f>
        <v>-2.2199999999999998</v>
      </c>
      <c r="AI13" s="87">
        <f t="shared" si="16"/>
        <v>0</v>
      </c>
      <c r="AK13" s="87">
        <v>42052.6875</v>
      </c>
      <c r="AL13" s="87">
        <f t="shared" si="6"/>
        <v>42053.604166666664</v>
      </c>
      <c r="AM13" s="87" t="str">
        <f t="shared" si="7"/>
        <v/>
      </c>
      <c r="AN13" s="93" t="str">
        <f t="shared" si="8"/>
        <v/>
      </c>
      <c r="AO13" s="87">
        <f t="shared" si="17"/>
        <v>0</v>
      </c>
      <c r="AP13" s="93" t="str">
        <f t="shared" si="9"/>
        <v/>
      </c>
      <c r="AQ13" s="87">
        <f t="shared" si="18"/>
        <v>0</v>
      </c>
      <c r="AR13" s="87" t="str">
        <f t="shared" si="10"/>
        <v/>
      </c>
      <c r="AS13" s="87" t="str">
        <f t="shared" si="11"/>
        <v/>
      </c>
      <c r="AT13" s="87" t="str">
        <f t="shared" si="12"/>
        <v/>
      </c>
      <c r="AV13" s="88" t="s">
        <v>24</v>
      </c>
    </row>
    <row r="14" spans="1:48" x14ac:dyDescent="0.2">
      <c r="A14" s="25">
        <v>8</v>
      </c>
      <c r="B14" s="25" t="str">
        <f t="shared" si="0"/>
        <v>Thu</v>
      </c>
      <c r="C14" s="83" t="str">
        <f>DAY(AL14) &amp; " " &amp; INDEX(T,6+MONTH(AL14),lang) &amp; " 2015"</f>
        <v>19 Feb 2015</v>
      </c>
      <c r="D14" s="84">
        <f t="shared" si="13"/>
        <v>0.45833333333333331</v>
      </c>
      <c r="E14" s="48" t="str">
        <f>INDEX(T,37,lang)</f>
        <v>United Arab Emirates</v>
      </c>
      <c r="F14" s="42"/>
      <c r="G14" s="42"/>
      <c r="H14" s="42"/>
      <c r="I14" s="100" t="s">
        <v>105</v>
      </c>
      <c r="J14" s="42"/>
      <c r="K14" s="42"/>
      <c r="L14" s="42"/>
      <c r="M14" s="49" t="str">
        <f>INDEX(T,32,lang)</f>
        <v>Zimbabwe</v>
      </c>
      <c r="N14" s="28" t="str">
        <f t="shared" si="1"/>
        <v/>
      </c>
      <c r="O14" s="28" t="str">
        <f>INDEX(T,67,lang)</f>
        <v>Nelson</v>
      </c>
      <c r="Q14" s="36" t="str">
        <f>VLOOKUP(7,$Z$7:$AI$13,3,FALSE)</f>
        <v>England</v>
      </c>
      <c r="R14" s="37">
        <f>VLOOKUP(7,$Z$7:$AI$13,4,FALSE)</f>
        <v>1</v>
      </c>
      <c r="S14" s="37">
        <f>VLOOKUP(7,$Z$7:$AI$13,5,FALSE)</f>
        <v>0</v>
      </c>
      <c r="T14" s="37">
        <f>VLOOKUP(7,$Z$7:$AI$13,6,FALSE)</f>
        <v>0</v>
      </c>
      <c r="U14" s="37">
        <f>VLOOKUP(7,$Z$7:$AI$13,7,FALSE)</f>
        <v>1</v>
      </c>
      <c r="V14" s="37"/>
      <c r="W14" s="53">
        <f>VLOOKUP(7,$Z$7:$AI$13,9,FALSE)</f>
        <v>-2.2199999999999998</v>
      </c>
      <c r="X14" s="38">
        <f>VLOOKUP(7,$Z$7:$AI$13,10,FALSE)</f>
        <v>0</v>
      </c>
      <c r="AK14" s="87">
        <v>42053.541666666664</v>
      </c>
      <c r="AL14" s="87">
        <f t="shared" si="6"/>
        <v>42054.458333333328</v>
      </c>
      <c r="AM14" s="87" t="str">
        <f t="shared" si="7"/>
        <v/>
      </c>
      <c r="AN14" s="93" t="str">
        <f t="shared" si="8"/>
        <v/>
      </c>
      <c r="AO14" s="87">
        <f t="shared" si="17"/>
        <v>0</v>
      </c>
      <c r="AP14" s="93" t="str">
        <f t="shared" si="9"/>
        <v/>
      </c>
      <c r="AQ14" s="87">
        <f t="shared" si="18"/>
        <v>0</v>
      </c>
      <c r="AR14" s="87" t="str">
        <f t="shared" si="10"/>
        <v/>
      </c>
      <c r="AS14" s="87" t="str">
        <f t="shared" si="11"/>
        <v/>
      </c>
      <c r="AT14" s="87" t="str">
        <f t="shared" si="12"/>
        <v/>
      </c>
      <c r="AV14" s="88" t="s">
        <v>10</v>
      </c>
    </row>
    <row r="15" spans="1:48" x14ac:dyDescent="0.2">
      <c r="A15" s="25">
        <v>9</v>
      </c>
      <c r="B15" s="25" t="str">
        <f t="shared" si="0"/>
        <v>Fri</v>
      </c>
      <c r="C15" s="83" t="str">
        <f>DAY(AL15) &amp; " " &amp; INDEX(T,6+MONTH(AL15),lang) &amp; " 2015"</f>
        <v>20 Feb 2015</v>
      </c>
      <c r="D15" s="84">
        <f t="shared" si="13"/>
        <v>0.58333333333333337</v>
      </c>
      <c r="E15" s="48" t="str">
        <f>INDEX(T,29,lang)</f>
        <v>New Zealand</v>
      </c>
      <c r="F15" s="42"/>
      <c r="G15" s="42"/>
      <c r="H15" s="42"/>
      <c r="I15" s="100" t="s">
        <v>105</v>
      </c>
      <c r="J15" s="42"/>
      <c r="K15" s="42"/>
      <c r="L15" s="42"/>
      <c r="M15" s="49" t="str">
        <f>INDEX(T,34,lang)</f>
        <v>England</v>
      </c>
      <c r="N15" s="28" t="str">
        <f t="shared" si="1"/>
        <v/>
      </c>
      <c r="O15" s="85" t="str">
        <f>INDEX(T,56,lang)</f>
        <v>Wellington</v>
      </c>
      <c r="AK15" s="87">
        <v>42054.666666666664</v>
      </c>
      <c r="AL15" s="87">
        <f t="shared" si="6"/>
        <v>42055.583333333328</v>
      </c>
      <c r="AM15" s="87" t="str">
        <f t="shared" si="7"/>
        <v/>
      </c>
      <c r="AN15" s="93" t="str">
        <f t="shared" si="8"/>
        <v/>
      </c>
      <c r="AO15" s="87">
        <f t="shared" si="17"/>
        <v>0</v>
      </c>
      <c r="AP15" s="93" t="str">
        <f t="shared" si="9"/>
        <v/>
      </c>
      <c r="AQ15" s="87">
        <f t="shared" si="18"/>
        <v>0</v>
      </c>
      <c r="AR15" s="87" t="str">
        <f>IF(OR(AM15=""),"",F15/AO15)</f>
        <v/>
      </c>
      <c r="AS15" s="87" t="str">
        <f t="shared" si="11"/>
        <v/>
      </c>
      <c r="AT15" s="87" t="str">
        <f t="shared" si="12"/>
        <v/>
      </c>
      <c r="AV15" s="88" t="s">
        <v>23</v>
      </c>
    </row>
    <row r="16" spans="1:48" x14ac:dyDescent="0.2">
      <c r="A16" s="25">
        <v>10</v>
      </c>
      <c r="B16" s="25" t="str">
        <f t="shared" si="0"/>
        <v>Sat</v>
      </c>
      <c r="C16" s="83" t="str">
        <f>DAY(AL16) &amp; " " &amp; INDEX(T,6+MONTH(AL16),lang) &amp; " 2015"</f>
        <v>21 Feb 2015</v>
      </c>
      <c r="D16" s="84">
        <f t="shared" si="13"/>
        <v>0.45833333333333331</v>
      </c>
      <c r="E16" s="48" t="str">
        <f>INDEX(T,33,lang)</f>
        <v>Pakistan</v>
      </c>
      <c r="F16" s="42"/>
      <c r="G16" s="42"/>
      <c r="H16" s="42"/>
      <c r="I16" s="100" t="s">
        <v>105</v>
      </c>
      <c r="J16" s="42"/>
      <c r="K16" s="42"/>
      <c r="L16" s="42"/>
      <c r="M16" s="49" t="str">
        <f>INDEX(T,39,lang)</f>
        <v>West Indies</v>
      </c>
      <c r="N16" s="28" t="str">
        <f t="shared" si="1"/>
        <v/>
      </c>
      <c r="O16" s="28" t="str">
        <f>INDEX(T,61,lang)</f>
        <v>Christchurch</v>
      </c>
      <c r="AK16" s="87">
        <v>42055.541666666664</v>
      </c>
      <c r="AL16" s="87">
        <f t="shared" si="6"/>
        <v>42056.458333333328</v>
      </c>
      <c r="AM16" s="87" t="str">
        <f t="shared" si="7"/>
        <v/>
      </c>
      <c r="AN16" s="93" t="str">
        <f t="shared" si="8"/>
        <v/>
      </c>
      <c r="AO16" s="87">
        <f t="shared" si="17"/>
        <v>0</v>
      </c>
      <c r="AP16" s="93" t="str">
        <f t="shared" si="9"/>
        <v/>
      </c>
      <c r="AQ16" s="87">
        <f t="shared" si="18"/>
        <v>0</v>
      </c>
      <c r="AR16" s="87" t="str">
        <f t="shared" si="10"/>
        <v/>
      </c>
      <c r="AS16" s="87" t="str">
        <f t="shared" si="11"/>
        <v/>
      </c>
      <c r="AT16" s="87" t="str">
        <f t="shared" si="12"/>
        <v/>
      </c>
      <c r="AV16" s="88" t="s">
        <v>11</v>
      </c>
    </row>
    <row r="17" spans="1:48" x14ac:dyDescent="0.2">
      <c r="A17" s="25">
        <v>11</v>
      </c>
      <c r="B17" s="25" t="str">
        <f t="shared" si="0"/>
        <v>Sat</v>
      </c>
      <c r="C17" s="83" t="str">
        <f>DAY(AL17) &amp; " " &amp; INDEX(T,6+MONTH(AL17),lang) &amp; " 2015"</f>
        <v>21 Feb 2015</v>
      </c>
      <c r="D17" s="84">
        <f t="shared" si="13"/>
        <v>0.5625</v>
      </c>
      <c r="E17" s="48" t="str">
        <f>INDEX(T,26,lang)</f>
        <v>Australia</v>
      </c>
      <c r="F17" s="42"/>
      <c r="G17" s="42"/>
      <c r="H17" s="42"/>
      <c r="I17" s="100" t="s">
        <v>105</v>
      </c>
      <c r="J17" s="42"/>
      <c r="K17" s="42"/>
      <c r="L17" s="42"/>
      <c r="M17" s="49" t="str">
        <f>INDEX(T,27,lang)</f>
        <v>Bangladesh</v>
      </c>
      <c r="N17" s="28" t="str">
        <f t="shared" si="1"/>
        <v/>
      </c>
      <c r="O17" s="85" t="str">
        <f>INDEX(T,58,lang)</f>
        <v>Brisbane</v>
      </c>
      <c r="Q17" s="39" t="str">
        <f>INDEX(T,42,lang) &amp; " B"</f>
        <v>Group B</v>
      </c>
      <c r="R17" s="40" t="str">
        <f>INDEX(T,44,lang)</f>
        <v>Pld</v>
      </c>
      <c r="S17" s="40" t="str">
        <f>INDEX(T,45,lang)</f>
        <v>W</v>
      </c>
      <c r="T17" s="40" t="str">
        <f>INDEX(T,46,lang)</f>
        <v>T</v>
      </c>
      <c r="U17" s="40" t="str">
        <f>INDEX(T,47,lang)</f>
        <v>L</v>
      </c>
      <c r="V17" s="40"/>
      <c r="W17" s="40" t="str">
        <f>INDEX(T,49,lang)</f>
        <v>NRR</v>
      </c>
      <c r="X17" s="41" t="str">
        <f>INDEX(T,50,lang)</f>
        <v>Pts</v>
      </c>
      <c r="Z17" s="87">
        <f>COUNTIF($AA$17:$AA$23,"&gt;=" &amp; AA17)</f>
        <v>7</v>
      </c>
      <c r="AA17" s="87">
        <f>AI17*100+AH17+ROW()/1000</f>
        <v>1.7000000000000001E-2</v>
      </c>
      <c r="AB17" s="92" t="s">
        <v>3</v>
      </c>
      <c r="AC17" s="87">
        <f>AD17+AE17+AF17</f>
        <v>0</v>
      </c>
      <c r="AD17" s="87">
        <f t="shared" ref="AD17:AD23" si="19">COUNTIF($AN$7:$AP$48,$AB17&amp;"_w")</f>
        <v>0</v>
      </c>
      <c r="AE17" s="87">
        <f t="shared" ref="AE17:AE23" si="20">COUNTIF($AN$7:$AP$48,$AB17&amp;"_t")</f>
        <v>0</v>
      </c>
      <c r="AF17" s="87">
        <f t="shared" ref="AF17:AF23" si="21">COUNTIF($AN$7:$AP$48,$AB17&amp;"_l")</f>
        <v>0</v>
      </c>
      <c r="AH17" s="87">
        <f>IF(AC17=0,0,(SUMIF($E$7:$E$48,AB17, $F$7:$F$48) + SUMIF($M$7:$M$48,AB17, $J$7:$J$48) )/ (SUMIF($E$7:$E$48,AB17, $AO$7:$AO$48) + SUMIF($M$7:$M$48, AB17, $AQ$7:$AQ$48))-(SUMIF($E$7:$E$48,AB17, $J$7:$J$48) + SUMIF($M$7:$M$48,AB17, $F$7:$F$48) )/ (SUMIF($E$7:$E$48,AB17, $AQ$7:$AQ$48) + SUMIF($M$7:$M$48, AB17, $AO$7:$AO$48)))</f>
        <v>0</v>
      </c>
      <c r="AI17" s="87">
        <f>AD17*2+AE17</f>
        <v>0</v>
      </c>
      <c r="AK17" s="87">
        <v>42055.645833333336</v>
      </c>
      <c r="AL17" s="87">
        <f t="shared" si="6"/>
        <v>42056.5625</v>
      </c>
      <c r="AM17" s="87" t="str">
        <f t="shared" si="7"/>
        <v/>
      </c>
      <c r="AN17" s="93" t="str">
        <f t="shared" si="8"/>
        <v/>
      </c>
      <c r="AO17" s="87">
        <f t="shared" si="17"/>
        <v>0</v>
      </c>
      <c r="AP17" s="93" t="str">
        <f t="shared" si="9"/>
        <v/>
      </c>
      <c r="AQ17" s="87">
        <f t="shared" si="18"/>
        <v>0</v>
      </c>
      <c r="AR17" s="87" t="str">
        <f>IF(OR(AM17=""),"",F17/AO17)</f>
        <v/>
      </c>
      <c r="AS17" s="87" t="str">
        <f t="shared" si="11"/>
        <v/>
      </c>
      <c r="AT17" s="87" t="str">
        <f t="shared" si="12"/>
        <v/>
      </c>
      <c r="AV17" s="88" t="s">
        <v>16</v>
      </c>
    </row>
    <row r="18" spans="1:48" x14ac:dyDescent="0.2">
      <c r="A18" s="25">
        <v>12</v>
      </c>
      <c r="B18" s="25" t="str">
        <f t="shared" si="0"/>
        <v>Sun</v>
      </c>
      <c r="C18" s="83" t="str">
        <f>DAY(AL18) &amp; " " &amp; INDEX(T,6+MONTH(AL18),lang) &amp; " 2015"</f>
        <v>22 Feb 2015</v>
      </c>
      <c r="D18" s="84">
        <f t="shared" si="13"/>
        <v>0.45833333333333331</v>
      </c>
      <c r="E18" s="48" t="str">
        <f>INDEX(T,28,lang)</f>
        <v>Afghanistan</v>
      </c>
      <c r="F18" s="42"/>
      <c r="G18" s="42"/>
      <c r="H18" s="42"/>
      <c r="I18" s="100" t="s">
        <v>105</v>
      </c>
      <c r="J18" s="42"/>
      <c r="K18" s="42"/>
      <c r="L18" s="42"/>
      <c r="M18" s="49" t="str">
        <f>INDEX(T,31,lang)</f>
        <v>Sri Lanka</v>
      </c>
      <c r="N18" s="28" t="str">
        <f t="shared" si="1"/>
        <v/>
      </c>
      <c r="O18" s="28" t="str">
        <f>INDEX(T,55,lang)</f>
        <v>Dunedin</v>
      </c>
      <c r="Q18" s="30" t="str">
        <f>VLOOKUP(1,$Z$17:$AI$23,3,FALSE)</f>
        <v>West Indies</v>
      </c>
      <c r="R18" s="31">
        <f>VLOOKUP(1,$Z$17:$AI$23,4,FALSE)</f>
        <v>0</v>
      </c>
      <c r="S18" s="31">
        <f>VLOOKUP(1,$Z$17:$AI$23,5,FALSE)</f>
        <v>0</v>
      </c>
      <c r="T18" s="31">
        <f>VLOOKUP(1,$Z$17:$AI$23,6,FALSE)</f>
        <v>0</v>
      </c>
      <c r="U18" s="31">
        <f>VLOOKUP(1,$Z$17:$AI$23,7,FALSE)</f>
        <v>0</v>
      </c>
      <c r="V18" s="31"/>
      <c r="W18" s="51">
        <f>VLOOKUP(1,$Z$17:$AI$23,9,FALSE)</f>
        <v>0</v>
      </c>
      <c r="X18" s="32">
        <f>VLOOKUP(1,$Z$17:$AI$23,10,FALSE)</f>
        <v>0</v>
      </c>
      <c r="Z18" s="87">
        <f t="shared" ref="Z18:Z23" si="22">COUNTIF($AA$17:$AA$23,"&gt;=" &amp; AA18)</f>
        <v>6</v>
      </c>
      <c r="AA18" s="87">
        <f t="shared" ref="AA18:AA23" si="23">AI18*100+AH18+ROW()/1000</f>
        <v>1.7999999999999999E-2</v>
      </c>
      <c r="AB18" s="92" t="s">
        <v>5</v>
      </c>
      <c r="AC18" s="87">
        <f t="shared" ref="AC18:AC23" si="24">AD18+AE18+AF18</f>
        <v>0</v>
      </c>
      <c r="AD18" s="87">
        <f t="shared" si="19"/>
        <v>0</v>
      </c>
      <c r="AE18" s="87">
        <f t="shared" si="20"/>
        <v>0</v>
      </c>
      <c r="AF18" s="87">
        <f t="shared" si="21"/>
        <v>0</v>
      </c>
      <c r="AH18" s="87">
        <f>IF(AC18=0,0,(SUMIF($E$7:$E$48,AB18, $F$7:$F$48) + SUMIF($M$7:$M$48,AB18, $J$7:$J$48) )/ (SUMIF($E$7:$E$48,AB18, $AO$7:$AO$48) + SUMIF($M$7:$M$48, AB18, $AQ$7:$AQ$48))-(SUMIF($E$7:$E$48,AB18, $J$7:$J$48) + SUMIF($M$7:$M$48,AB18, $F$7:$F$48) )/ (SUMIF($E$7:$E$48,AB18, $AQ$7:$AQ$48) + SUMIF($M$7:$M$48, AB18, $AO$7:$AO$48)))</f>
        <v>0</v>
      </c>
      <c r="AI18" s="87">
        <f t="shared" ref="AI18:AI23" si="25">AD18*2+AE18</f>
        <v>0</v>
      </c>
      <c r="AK18" s="87">
        <v>42056.541666666664</v>
      </c>
      <c r="AL18" s="87">
        <f t="shared" si="6"/>
        <v>42057.458333333328</v>
      </c>
      <c r="AM18" s="87" t="str">
        <f t="shared" si="7"/>
        <v/>
      </c>
      <c r="AN18" s="93" t="str">
        <f t="shared" si="8"/>
        <v/>
      </c>
      <c r="AO18" s="87">
        <f t="shared" si="17"/>
        <v>0</v>
      </c>
      <c r="AP18" s="93" t="str">
        <f t="shared" si="9"/>
        <v/>
      </c>
      <c r="AQ18" s="87">
        <f t="shared" si="18"/>
        <v>0</v>
      </c>
      <c r="AR18" s="87" t="str">
        <f t="shared" ref="AR18:AR48" si="26">IF(OR(AM18=""),"",F18/AO18)</f>
        <v/>
      </c>
      <c r="AS18" s="87" t="str">
        <f t="shared" si="11"/>
        <v/>
      </c>
      <c r="AT18" s="87" t="str">
        <f t="shared" si="12"/>
        <v/>
      </c>
      <c r="AV18" s="88" t="s">
        <v>24</v>
      </c>
    </row>
    <row r="19" spans="1:48" x14ac:dyDescent="0.2">
      <c r="A19" s="25">
        <v>13</v>
      </c>
      <c r="B19" s="25" t="str">
        <f t="shared" si="0"/>
        <v>Sun</v>
      </c>
      <c r="C19" s="83" t="str">
        <f>DAY(AL19) &amp; " " &amp; INDEX(T,6+MONTH(AL19),lang) &amp; " 2015"</f>
        <v>22 Feb 2015</v>
      </c>
      <c r="D19" s="84">
        <f t="shared" si="13"/>
        <v>0.60416666666666663</v>
      </c>
      <c r="E19" s="48" t="str">
        <f>INDEX(T,35,lang)</f>
        <v>India</v>
      </c>
      <c r="F19" s="42"/>
      <c r="G19" s="42"/>
      <c r="H19" s="42"/>
      <c r="I19" s="100" t="s">
        <v>105</v>
      </c>
      <c r="J19" s="42"/>
      <c r="K19" s="42"/>
      <c r="L19" s="42"/>
      <c r="M19" s="49" t="str">
        <f>INDEX(T,38,lang)</f>
        <v>South Africa</v>
      </c>
      <c r="N19" s="28" t="str">
        <f t="shared" si="1"/>
        <v/>
      </c>
      <c r="O19" s="28" t="str">
        <f>INDEX(T,57,lang)</f>
        <v>Melbourne</v>
      </c>
      <c r="Q19" s="33" t="str">
        <f>VLOOKUP(2,$Z$17:$AI$23,3,FALSE)</f>
        <v>South Africa</v>
      </c>
      <c r="R19" s="34">
        <f>VLOOKUP(2,$Z$17:$AI$23,4,FALSE)</f>
        <v>0</v>
      </c>
      <c r="S19" s="34">
        <f>VLOOKUP(2,$Z$17:$AI$23,5,FALSE)</f>
        <v>0</v>
      </c>
      <c r="T19" s="34">
        <f>VLOOKUP(2,$Z$17:$AI$23,6,FALSE)</f>
        <v>0</v>
      </c>
      <c r="U19" s="34">
        <f>VLOOKUP(2,$Z$17:$AI$23,7,FALSE)</f>
        <v>0</v>
      </c>
      <c r="V19" s="34"/>
      <c r="W19" s="52">
        <f>VLOOKUP(2,$Z$17:$AI$23,9,FALSE)</f>
        <v>0</v>
      </c>
      <c r="X19" s="35">
        <f>VLOOKUP(2,$Z$17:$AI$23,10,FALSE)</f>
        <v>0</v>
      </c>
      <c r="Z19" s="87">
        <f t="shared" si="22"/>
        <v>5</v>
      </c>
      <c r="AA19" s="87">
        <f t="shared" si="23"/>
        <v>1.9E-2</v>
      </c>
      <c r="AB19" s="92" t="s">
        <v>19</v>
      </c>
      <c r="AC19" s="87">
        <f t="shared" si="24"/>
        <v>0</v>
      </c>
      <c r="AD19" s="87">
        <f t="shared" si="19"/>
        <v>0</v>
      </c>
      <c r="AE19" s="87">
        <f t="shared" si="20"/>
        <v>0</v>
      </c>
      <c r="AF19" s="87">
        <f t="shared" si="21"/>
        <v>0</v>
      </c>
      <c r="AH19" s="87">
        <f>IF(AC19=0,0,(SUMIF($E$7:$E$48,AB19, $F$7:$F$48) + SUMIF($M$7:$M$48,AB19, $J$7:$J$48) )/ (SUMIF($E$7:$E$48,AB19, $AO$7:$AO$48) + SUMIF($M$7:$M$48, AB19, $AQ$7:$AQ$48))-(SUMIF($E$7:$E$48,AB19, $J$7:$J$48) + SUMIF($M$7:$M$48,AB19, $F$7:$F$48) )/ (SUMIF($E$7:$E$48,AB19, $AQ$7:$AQ$48) + SUMIF($M$7:$M$48, AB19, $AO$7:$AO$48)))</f>
        <v>0</v>
      </c>
      <c r="AI19" s="87">
        <f t="shared" si="25"/>
        <v>0</v>
      </c>
      <c r="AK19" s="87">
        <v>42056.6875</v>
      </c>
      <c r="AL19" s="87">
        <f t="shared" si="6"/>
        <v>42057.604166666664</v>
      </c>
      <c r="AM19" s="87" t="str">
        <f t="shared" si="7"/>
        <v/>
      </c>
      <c r="AN19" s="93" t="str">
        <f t="shared" si="8"/>
        <v/>
      </c>
      <c r="AO19" s="87">
        <f t="shared" si="17"/>
        <v>0</v>
      </c>
      <c r="AP19" s="93" t="str">
        <f t="shared" si="9"/>
        <v/>
      </c>
      <c r="AQ19" s="87">
        <f t="shared" si="18"/>
        <v>0</v>
      </c>
      <c r="AR19" s="87" t="str">
        <f t="shared" si="26"/>
        <v/>
      </c>
      <c r="AS19" s="87" t="str">
        <f t="shared" si="11"/>
        <v/>
      </c>
      <c r="AT19" s="87" t="str">
        <f t="shared" si="12"/>
        <v/>
      </c>
      <c r="AV19" s="88" t="s">
        <v>10</v>
      </c>
    </row>
    <row r="20" spans="1:48" x14ac:dyDescent="0.2">
      <c r="A20" s="25">
        <v>14</v>
      </c>
      <c r="B20" s="25" t="str">
        <f t="shared" si="0"/>
        <v>Mon</v>
      </c>
      <c r="C20" s="83" t="str">
        <f>DAY(AL20) &amp; " " &amp; INDEX(T,6+MONTH(AL20),lang) &amp; " 2015"</f>
        <v>23 Feb 2015</v>
      </c>
      <c r="D20" s="84">
        <f t="shared" si="13"/>
        <v>0.45833333333333331</v>
      </c>
      <c r="E20" s="48" t="str">
        <f>INDEX(T,34,lang)</f>
        <v>England</v>
      </c>
      <c r="F20" s="42"/>
      <c r="G20" s="42"/>
      <c r="H20" s="42"/>
      <c r="I20" s="100" t="s">
        <v>105</v>
      </c>
      <c r="J20" s="42"/>
      <c r="K20" s="42"/>
      <c r="L20" s="42"/>
      <c r="M20" s="49" t="str">
        <f>INDEX(T,30,lang)</f>
        <v>Scotland</v>
      </c>
      <c r="N20" s="28" t="str">
        <f t="shared" si="1"/>
        <v/>
      </c>
      <c r="O20" s="28" t="str">
        <f>INDEX(T,61,lang)</f>
        <v>Christchurch</v>
      </c>
      <c r="Q20" s="33" t="str">
        <f>VLOOKUP(3,$Z$17:$AI$23,3,FALSE)</f>
        <v>United Arab Emirates</v>
      </c>
      <c r="R20" s="34">
        <f>VLOOKUP(3,$Z$17:$AI$23,4,FALSE)</f>
        <v>0</v>
      </c>
      <c r="S20" s="34">
        <f>VLOOKUP(3,$Z$17:$AI$23,5,FALSE)</f>
        <v>0</v>
      </c>
      <c r="T20" s="34">
        <f>VLOOKUP(3,$Z$17:$AI$23,6,FALSE)</f>
        <v>0</v>
      </c>
      <c r="U20" s="34">
        <f>VLOOKUP(3,$Z$17:$AI$23,7,FALSE)</f>
        <v>0</v>
      </c>
      <c r="V20" s="34"/>
      <c r="W20" s="52">
        <f>VLOOKUP(3,$Z$17:$AI$23,9,FALSE)</f>
        <v>0</v>
      </c>
      <c r="X20" s="35">
        <f>VLOOKUP(3,$Z$17:$AI$23,10,FALSE)</f>
        <v>0</v>
      </c>
      <c r="Z20" s="87">
        <f t="shared" si="22"/>
        <v>4</v>
      </c>
      <c r="AA20" s="87">
        <f t="shared" si="23"/>
        <v>0.02</v>
      </c>
      <c r="AB20" s="92" t="s">
        <v>20</v>
      </c>
      <c r="AC20" s="87">
        <f t="shared" si="24"/>
        <v>0</v>
      </c>
      <c r="AD20" s="87">
        <f t="shared" si="19"/>
        <v>0</v>
      </c>
      <c r="AE20" s="87">
        <f t="shared" si="20"/>
        <v>0</v>
      </c>
      <c r="AF20" s="87">
        <f t="shared" si="21"/>
        <v>0</v>
      </c>
      <c r="AH20" s="87">
        <f>IF(AC20=0,0,(SUMIF($E$7:$E$48,AB20, $F$7:$F$48) + SUMIF($M$7:$M$48,AB20, $J$7:$J$48) )/ (SUMIF($E$7:$E$48,AB20, $AO$7:$AO$48) + SUMIF($M$7:$M$48, AB20, $AQ$7:$AQ$48))-(SUMIF($E$7:$E$48,AB20, $J$7:$J$48) + SUMIF($M$7:$M$48,AB20, $F$7:$F$48) )/ (SUMIF($E$7:$E$48,AB20, $AQ$7:$AQ$48) + SUMIF($M$7:$M$48, AB20, $AO$7:$AO$48)))</f>
        <v>0</v>
      </c>
      <c r="AI20" s="87">
        <f t="shared" si="25"/>
        <v>0</v>
      </c>
      <c r="AK20" s="87">
        <v>42057.541666666664</v>
      </c>
      <c r="AL20" s="87">
        <f t="shared" si="6"/>
        <v>42058.458333333328</v>
      </c>
      <c r="AM20" s="87" t="str">
        <f t="shared" si="7"/>
        <v/>
      </c>
      <c r="AN20" s="93" t="str">
        <f t="shared" si="8"/>
        <v/>
      </c>
      <c r="AO20" s="87">
        <f t="shared" si="17"/>
        <v>0</v>
      </c>
      <c r="AP20" s="93" t="str">
        <f t="shared" si="9"/>
        <v/>
      </c>
      <c r="AQ20" s="87">
        <f t="shared" si="18"/>
        <v>0</v>
      </c>
      <c r="AR20" s="87" t="str">
        <f t="shared" si="26"/>
        <v/>
      </c>
      <c r="AS20" s="87" t="str">
        <f t="shared" si="11"/>
        <v/>
      </c>
      <c r="AT20" s="87" t="str">
        <f t="shared" si="12"/>
        <v/>
      </c>
      <c r="AV20" s="88" t="s">
        <v>11</v>
      </c>
    </row>
    <row r="21" spans="1:48" x14ac:dyDescent="0.2">
      <c r="A21" s="25">
        <v>15</v>
      </c>
      <c r="B21" s="25" t="str">
        <f t="shared" si="0"/>
        <v>Tue</v>
      </c>
      <c r="C21" s="83" t="str">
        <f>DAY(AL21) &amp; " " &amp; INDEX(T,6+MONTH(AL21),lang) &amp; " 2015"</f>
        <v>24 Feb 2015</v>
      </c>
      <c r="D21" s="84">
        <f t="shared" si="13"/>
        <v>0.60416666666666663</v>
      </c>
      <c r="E21" s="48" t="str">
        <f>INDEX(T,39,lang)</f>
        <v>West Indies</v>
      </c>
      <c r="F21" s="42"/>
      <c r="G21" s="42"/>
      <c r="H21" s="42"/>
      <c r="I21" s="100" t="s">
        <v>105</v>
      </c>
      <c r="J21" s="42"/>
      <c r="K21" s="42"/>
      <c r="L21" s="42"/>
      <c r="M21" s="49" t="str">
        <f>INDEX(T,32,lang)</f>
        <v>Zimbabwe</v>
      </c>
      <c r="N21" s="28" t="str">
        <f t="shared" si="1"/>
        <v/>
      </c>
      <c r="O21" s="85" t="str">
        <f>INDEX(T,68,lang)</f>
        <v>Canberra</v>
      </c>
      <c r="Q21" s="33" t="str">
        <f>VLOOKUP(4,$Z$17:$AI$23,3,FALSE)</f>
        <v>Ireland</v>
      </c>
      <c r="R21" s="34">
        <f>VLOOKUP(4,$Z$17:$AI$23,4,FALSE)</f>
        <v>0</v>
      </c>
      <c r="S21" s="34">
        <f>VLOOKUP(4,$Z$17:$AI$23,5,FALSE)</f>
        <v>0</v>
      </c>
      <c r="T21" s="34">
        <f>VLOOKUP(4,$Z$17:$AI$23,6,FALSE)</f>
        <v>0</v>
      </c>
      <c r="U21" s="34">
        <f>VLOOKUP(4,$Z$17:$AI$23,7,FALSE)</f>
        <v>0</v>
      </c>
      <c r="V21" s="34"/>
      <c r="W21" s="52">
        <f>VLOOKUP(4,$Z$17:$AI$23,9,FALSE)</f>
        <v>0</v>
      </c>
      <c r="X21" s="35">
        <f>VLOOKUP(4,$Z$17:$AI$23,10,FALSE)</f>
        <v>0</v>
      </c>
      <c r="Z21" s="87">
        <f t="shared" si="22"/>
        <v>3</v>
      </c>
      <c r="AA21" s="87">
        <f t="shared" si="23"/>
        <v>2.1000000000000001E-2</v>
      </c>
      <c r="AB21" s="92" t="s">
        <v>118</v>
      </c>
      <c r="AC21" s="87">
        <f t="shared" si="24"/>
        <v>0</v>
      </c>
      <c r="AD21" s="87">
        <f t="shared" si="19"/>
        <v>0</v>
      </c>
      <c r="AE21" s="87">
        <f t="shared" si="20"/>
        <v>0</v>
      </c>
      <c r="AF21" s="87">
        <f t="shared" si="21"/>
        <v>0</v>
      </c>
      <c r="AH21" s="87">
        <f>IF(AC21=0,0,(SUMIF($E$7:$E$48,AB21, $F$7:$F$48) + SUMIF($M$7:$M$48,AB21, $J$7:$J$48) )/ (SUMIF($E$7:$E$48,AB21, $AO$7:$AO$48) + SUMIF($M$7:$M$48, AB21, $AQ$7:$AQ$48))-(SUMIF($E$7:$E$48,AB21, $J$7:$J$48) + SUMIF($M$7:$M$48,AB21, $F$7:$F$48) )/ (SUMIF($E$7:$E$48,AB21, $AQ$7:$AQ$48) + SUMIF($M$7:$M$48, AB21, $AO$7:$AO$48)))</f>
        <v>0</v>
      </c>
      <c r="AI21" s="87">
        <f t="shared" si="25"/>
        <v>0</v>
      </c>
      <c r="AK21" s="87">
        <v>42058.6875</v>
      </c>
      <c r="AL21" s="87">
        <f t="shared" si="6"/>
        <v>42059.604166666664</v>
      </c>
      <c r="AM21" s="87" t="str">
        <f t="shared" si="7"/>
        <v/>
      </c>
      <c r="AN21" s="93" t="str">
        <f t="shared" si="8"/>
        <v/>
      </c>
      <c r="AO21" s="87">
        <f t="shared" si="17"/>
        <v>0</v>
      </c>
      <c r="AP21" s="93" t="str">
        <f t="shared" si="9"/>
        <v/>
      </c>
      <c r="AQ21" s="87">
        <f t="shared" si="18"/>
        <v>0</v>
      </c>
      <c r="AR21" s="87" t="str">
        <f t="shared" si="26"/>
        <v/>
      </c>
      <c r="AS21" s="87" t="str">
        <f t="shared" si="11"/>
        <v/>
      </c>
      <c r="AT21" s="87" t="str">
        <f t="shared" si="12"/>
        <v/>
      </c>
      <c r="AV21" s="88" t="s">
        <v>25</v>
      </c>
    </row>
    <row r="22" spans="1:48" x14ac:dyDescent="0.2">
      <c r="A22" s="25">
        <v>16</v>
      </c>
      <c r="B22" s="25" t="str">
        <f t="shared" si="0"/>
        <v>Wed</v>
      </c>
      <c r="C22" s="83" t="str">
        <f>DAY(AL22) &amp; " " &amp; INDEX(T,6+MONTH(AL22),lang) &amp; " 2015"</f>
        <v>25 Feb 2015</v>
      </c>
      <c r="D22" s="84">
        <f t="shared" si="13"/>
        <v>0.5625</v>
      </c>
      <c r="E22" s="48" t="str">
        <f>INDEX(T,36,lang)</f>
        <v>Ireland</v>
      </c>
      <c r="F22" s="42"/>
      <c r="G22" s="42"/>
      <c r="H22" s="42"/>
      <c r="I22" s="100" t="s">
        <v>105</v>
      </c>
      <c r="J22" s="42"/>
      <c r="K22" s="42"/>
      <c r="L22" s="42"/>
      <c r="M22" s="49" t="str">
        <f>INDEX(T,37,lang)</f>
        <v>United Arab Emirates</v>
      </c>
      <c r="N22" s="28" t="str">
        <f t="shared" si="1"/>
        <v/>
      </c>
      <c r="O22" s="85" t="str">
        <f>INDEX(T,58,lang)</f>
        <v>Brisbane</v>
      </c>
      <c r="Q22" s="33" t="str">
        <f>VLOOKUP(5,$Z$17:$AI$23,3,FALSE)</f>
        <v>India</v>
      </c>
      <c r="R22" s="34">
        <f>VLOOKUP(5,$Z$17:$AI$23,4,FALSE)</f>
        <v>0</v>
      </c>
      <c r="S22" s="34">
        <f>VLOOKUP(5,$Z$17:$AI$23,5,FALSE)</f>
        <v>0</v>
      </c>
      <c r="T22" s="34">
        <f>VLOOKUP(5,$Z$17:$AI$23,6,FALSE)</f>
        <v>0</v>
      </c>
      <c r="U22" s="34">
        <f>VLOOKUP(5,$Z$17:$AI$23,7,FALSE)</f>
        <v>0</v>
      </c>
      <c r="V22" s="34"/>
      <c r="W22" s="52">
        <f>VLOOKUP(5,$Z$17:$AI$23,9,FALSE)</f>
        <v>0</v>
      </c>
      <c r="X22" s="35">
        <f>VLOOKUP(5,$Z$17:$AI$23,10,FALSE)</f>
        <v>0</v>
      </c>
      <c r="Z22" s="87">
        <f t="shared" si="22"/>
        <v>2</v>
      </c>
      <c r="AA22" s="87">
        <f t="shared" si="23"/>
        <v>2.1999999999999999E-2</v>
      </c>
      <c r="AB22" s="92" t="s">
        <v>21</v>
      </c>
      <c r="AC22" s="87">
        <f t="shared" si="24"/>
        <v>0</v>
      </c>
      <c r="AD22" s="87">
        <f t="shared" si="19"/>
        <v>0</v>
      </c>
      <c r="AE22" s="87">
        <f t="shared" si="20"/>
        <v>0</v>
      </c>
      <c r="AF22" s="87">
        <f t="shared" si="21"/>
        <v>0</v>
      </c>
      <c r="AH22" s="87">
        <f>IF(AC22=0,0,(SUMIF($E$7:$E$48,AB22, $F$7:$F$48) + SUMIF($M$7:$M$48,AB22, $J$7:$J$48) )/ (SUMIF($E$7:$E$48,AB22, $AO$7:$AO$48) + SUMIF($M$7:$M$48, AB22, $AQ$7:$AQ$48))-(SUMIF($E$7:$E$48,AB22, $J$7:$J$48) + SUMIF($M$7:$M$48,AB22, $F$7:$F$48) )/ (SUMIF($E$7:$E$48,AB22, $AQ$7:$AQ$48) + SUMIF($M$7:$M$48, AB22, $AO$7:$AO$48)))</f>
        <v>0</v>
      </c>
      <c r="AI22" s="87">
        <f t="shared" si="25"/>
        <v>0</v>
      </c>
      <c r="AK22" s="87">
        <v>42059.645833333336</v>
      </c>
      <c r="AL22" s="87">
        <f t="shared" si="6"/>
        <v>42060.5625</v>
      </c>
      <c r="AM22" s="87" t="str">
        <f t="shared" si="7"/>
        <v/>
      </c>
      <c r="AN22" s="93" t="str">
        <f t="shared" si="8"/>
        <v/>
      </c>
      <c r="AO22" s="87">
        <f t="shared" si="17"/>
        <v>0</v>
      </c>
      <c r="AP22" s="93" t="str">
        <f t="shared" si="9"/>
        <v/>
      </c>
      <c r="AQ22" s="87">
        <f t="shared" si="18"/>
        <v>0</v>
      </c>
      <c r="AR22" s="87" t="str">
        <f t="shared" si="26"/>
        <v/>
      </c>
      <c r="AS22" s="87" t="str">
        <f t="shared" si="11"/>
        <v/>
      </c>
      <c r="AT22" s="87" t="str">
        <f t="shared" si="12"/>
        <v/>
      </c>
      <c r="AV22" s="88" t="s">
        <v>26</v>
      </c>
    </row>
    <row r="23" spans="1:48" x14ac:dyDescent="0.2">
      <c r="A23" s="25">
        <v>17</v>
      </c>
      <c r="B23" s="25" t="str">
        <f t="shared" si="0"/>
        <v>Thu</v>
      </c>
      <c r="C23" s="83" t="str">
        <f>DAY(AL23) &amp; " " &amp; INDEX(T,6+MONTH(AL23),lang) &amp; " 2015"</f>
        <v>26 Feb 2015</v>
      </c>
      <c r="D23" s="84">
        <f t="shared" si="13"/>
        <v>0.45833333333333331</v>
      </c>
      <c r="E23" s="48" t="str">
        <f>INDEX(T,28,lang)</f>
        <v>Afghanistan</v>
      </c>
      <c r="F23" s="42"/>
      <c r="G23" s="42"/>
      <c r="H23" s="42"/>
      <c r="I23" s="100" t="s">
        <v>105</v>
      </c>
      <c r="J23" s="42"/>
      <c r="K23" s="42"/>
      <c r="L23" s="42"/>
      <c r="M23" s="49" t="str">
        <f>INDEX(T,30,lang)</f>
        <v>Scotland</v>
      </c>
      <c r="N23" s="28" t="str">
        <f t="shared" si="1"/>
        <v/>
      </c>
      <c r="O23" s="28" t="str">
        <f>INDEX(T,55,lang)</f>
        <v>Dunedin</v>
      </c>
      <c r="Q23" s="33" t="str">
        <f>VLOOKUP(6,$Z$17:$AI$23,3,FALSE)</f>
        <v>Zimbabwe</v>
      </c>
      <c r="R23" s="34">
        <f>VLOOKUP(6,$Z$17:$AI$23,4,FALSE)</f>
        <v>0</v>
      </c>
      <c r="S23" s="34">
        <f>VLOOKUP(6,$Z$17:$AI$23,5,FALSE)</f>
        <v>0</v>
      </c>
      <c r="T23" s="34">
        <f>VLOOKUP(6,$Z$17:$AI$23,6,FALSE)</f>
        <v>0</v>
      </c>
      <c r="U23" s="34">
        <f>VLOOKUP(6,$Z$17:$AI$23,7,FALSE)</f>
        <v>0</v>
      </c>
      <c r="V23" s="34"/>
      <c r="W23" s="52">
        <f>VLOOKUP(6,$Z$17:$AI$23,9,FALSE)</f>
        <v>0</v>
      </c>
      <c r="X23" s="35">
        <f>VLOOKUP(6,$Z$17:$AI$23,10,FALSE)</f>
        <v>0</v>
      </c>
      <c r="Z23" s="87">
        <f t="shared" si="22"/>
        <v>1</v>
      </c>
      <c r="AA23" s="87">
        <f t="shared" si="23"/>
        <v>2.3E-2</v>
      </c>
      <c r="AB23" s="92" t="s">
        <v>22</v>
      </c>
      <c r="AC23" s="87">
        <f t="shared" si="24"/>
        <v>0</v>
      </c>
      <c r="AD23" s="87">
        <f t="shared" si="19"/>
        <v>0</v>
      </c>
      <c r="AE23" s="87">
        <f t="shared" si="20"/>
        <v>0</v>
      </c>
      <c r="AF23" s="87">
        <f t="shared" si="21"/>
        <v>0</v>
      </c>
      <c r="AH23" s="87">
        <f>IF(AC23=0,0,(SUMIF($E$7:$E$48,AB23, $F$7:$F$48) + SUMIF($M$7:$M$48,AB23, $J$7:$J$48) )/ (SUMIF($E$7:$E$48,AB23, $AO$7:$AO$48) + SUMIF($M$7:$M$48, AB23, $AQ$7:$AQ$48))-(SUMIF($E$7:$E$48,AB23, $J$7:$J$48) + SUMIF($M$7:$M$48,AB23, $F$7:$F$48) )/ (SUMIF($E$7:$E$48,AB23, $AQ$7:$AQ$48) + SUMIF($M$7:$M$48, AB23, $AO$7:$AO$48)))</f>
        <v>0</v>
      </c>
      <c r="AI23" s="87">
        <f t="shared" si="25"/>
        <v>0</v>
      </c>
      <c r="AK23" s="87">
        <v>42060.541666666664</v>
      </c>
      <c r="AL23" s="87">
        <f t="shared" si="6"/>
        <v>42061.458333333328</v>
      </c>
      <c r="AM23" s="87" t="str">
        <f t="shared" si="7"/>
        <v/>
      </c>
      <c r="AN23" s="93" t="str">
        <f t="shared" si="8"/>
        <v/>
      </c>
      <c r="AO23" s="87">
        <f t="shared" si="17"/>
        <v>0</v>
      </c>
      <c r="AP23" s="93" t="str">
        <f t="shared" si="9"/>
        <v/>
      </c>
      <c r="AQ23" s="87">
        <f t="shared" si="18"/>
        <v>0</v>
      </c>
      <c r="AR23" s="87" t="str">
        <f t="shared" si="26"/>
        <v/>
      </c>
      <c r="AS23" s="87" t="str">
        <f t="shared" si="11"/>
        <v/>
      </c>
      <c r="AT23" s="87" t="str">
        <f t="shared" si="12"/>
        <v/>
      </c>
      <c r="AV23" s="88" t="s">
        <v>11</v>
      </c>
    </row>
    <row r="24" spans="1:48" x14ac:dyDescent="0.2">
      <c r="A24" s="25">
        <v>18</v>
      </c>
      <c r="B24" s="25" t="str">
        <f t="shared" si="0"/>
        <v>Thu</v>
      </c>
      <c r="C24" s="83" t="str">
        <f>DAY(AL24) &amp; " " &amp; INDEX(T,6+MONTH(AL24),lang) &amp; " 2015"</f>
        <v>26 Feb 2015</v>
      </c>
      <c r="D24" s="84">
        <f t="shared" si="13"/>
        <v>0.60416666666666663</v>
      </c>
      <c r="E24" s="48" t="str">
        <f>INDEX(T,31,lang)</f>
        <v>Sri Lanka</v>
      </c>
      <c r="F24" s="42"/>
      <c r="G24" s="42"/>
      <c r="H24" s="42"/>
      <c r="I24" s="100" t="s">
        <v>105</v>
      </c>
      <c r="J24" s="42"/>
      <c r="K24" s="42"/>
      <c r="L24" s="42"/>
      <c r="M24" s="49" t="str">
        <f>INDEX(T,27,lang)</f>
        <v>Bangladesh</v>
      </c>
      <c r="N24" s="28" t="str">
        <f t="shared" si="1"/>
        <v/>
      </c>
      <c r="O24" s="28" t="str">
        <f>INDEX(T,57,lang)</f>
        <v>Melbourne</v>
      </c>
      <c r="Q24" s="36" t="str">
        <f>VLOOKUP(7,$Z$17:$AI$23,3,FALSE)</f>
        <v>Pakistan</v>
      </c>
      <c r="R24" s="37">
        <f>VLOOKUP(7,$Z$17:$AI$23,4,FALSE)</f>
        <v>0</v>
      </c>
      <c r="S24" s="37">
        <f>VLOOKUP(7,$Z$17:$AI$23,5,FALSE)</f>
        <v>0</v>
      </c>
      <c r="T24" s="37">
        <f>VLOOKUP(7,$Z$17:$AI$23,6,FALSE)</f>
        <v>0</v>
      </c>
      <c r="U24" s="37">
        <f>VLOOKUP(7,$Z$17:$AI$23,7,FALSE)</f>
        <v>0</v>
      </c>
      <c r="V24" s="37"/>
      <c r="W24" s="53">
        <f>VLOOKUP(7,$Z$17:$AI$23,9,FALSE)</f>
        <v>0</v>
      </c>
      <c r="X24" s="38">
        <f>VLOOKUP(7,$Z$17:$AI$23,10,FALSE)</f>
        <v>0</v>
      </c>
      <c r="AK24" s="87">
        <v>42060.6875</v>
      </c>
      <c r="AL24" s="87">
        <f t="shared" si="6"/>
        <v>42061.604166666664</v>
      </c>
      <c r="AM24" s="87" t="str">
        <f t="shared" si="7"/>
        <v/>
      </c>
      <c r="AN24" s="93" t="str">
        <f t="shared" si="8"/>
        <v/>
      </c>
      <c r="AO24" s="87">
        <f t="shared" si="17"/>
        <v>0</v>
      </c>
      <c r="AP24" s="93" t="str">
        <f t="shared" si="9"/>
        <v/>
      </c>
      <c r="AQ24" s="87">
        <f t="shared" si="18"/>
        <v>0</v>
      </c>
      <c r="AR24" s="87" t="str">
        <f t="shared" si="26"/>
        <v/>
      </c>
      <c r="AS24" s="87" t="str">
        <f t="shared" si="11"/>
        <v/>
      </c>
      <c r="AT24" s="87" t="str">
        <f t="shared" si="12"/>
        <v/>
      </c>
      <c r="AV24" s="88" t="s">
        <v>9</v>
      </c>
    </row>
    <row r="25" spans="1:48" x14ac:dyDescent="0.2">
      <c r="A25" s="25">
        <v>19</v>
      </c>
      <c r="B25" s="25" t="str">
        <f t="shared" si="0"/>
        <v>Fri</v>
      </c>
      <c r="C25" s="83" t="str">
        <f>DAY(AL25) &amp; " " &amp; INDEX(T,6+MONTH(AL25),lang) &amp; " 2015"</f>
        <v>27 Feb 2015</v>
      </c>
      <c r="D25" s="84">
        <f t="shared" si="13"/>
        <v>0.60416666666666663</v>
      </c>
      <c r="E25" s="48" t="str">
        <f>INDEX(T,38,lang)</f>
        <v>South Africa</v>
      </c>
      <c r="F25" s="42"/>
      <c r="G25" s="42"/>
      <c r="H25" s="42"/>
      <c r="I25" s="100" t="s">
        <v>105</v>
      </c>
      <c r="J25" s="42"/>
      <c r="K25" s="42"/>
      <c r="L25" s="42"/>
      <c r="M25" s="49" t="str">
        <f>INDEX(T,39,lang)</f>
        <v>West Indies</v>
      </c>
      <c r="N25" s="28" t="str">
        <f t="shared" si="1"/>
        <v/>
      </c>
      <c r="O25" s="85" t="str">
        <f>INDEX(T,59,lang)</f>
        <v>Sydney</v>
      </c>
      <c r="AK25" s="87">
        <v>42061.6875</v>
      </c>
      <c r="AL25" s="87">
        <f t="shared" si="6"/>
        <v>42062.604166666664</v>
      </c>
      <c r="AM25" s="87" t="str">
        <f t="shared" si="7"/>
        <v/>
      </c>
      <c r="AN25" s="93" t="str">
        <f t="shared" si="8"/>
        <v/>
      </c>
      <c r="AO25" s="87">
        <f t="shared" si="17"/>
        <v>0</v>
      </c>
      <c r="AP25" s="93" t="str">
        <f t="shared" si="9"/>
        <v/>
      </c>
      <c r="AQ25" s="87">
        <f t="shared" si="18"/>
        <v>0</v>
      </c>
      <c r="AR25" s="87" t="str">
        <f t="shared" si="26"/>
        <v/>
      </c>
      <c r="AS25" s="87" t="str">
        <f t="shared" si="11"/>
        <v/>
      </c>
      <c r="AT25" s="87" t="str">
        <f t="shared" si="12"/>
        <v/>
      </c>
      <c r="AV25" s="88" t="s">
        <v>23</v>
      </c>
    </row>
    <row r="26" spans="1:48" ht="11.25" customHeight="1" x14ac:dyDescent="0.2">
      <c r="A26" s="25">
        <v>20</v>
      </c>
      <c r="B26" s="25" t="str">
        <f t="shared" si="0"/>
        <v>Sat</v>
      </c>
      <c r="C26" s="83" t="str">
        <f>DAY(AL26) &amp; " " &amp; INDEX(T,6+MONTH(AL26),lang) &amp; " 2015"</f>
        <v>28 Feb 2015</v>
      </c>
      <c r="D26" s="84">
        <f t="shared" si="13"/>
        <v>0.58333333333333337</v>
      </c>
      <c r="E26" s="48" t="str">
        <f>INDEX(T,29,lang)</f>
        <v>New Zealand</v>
      </c>
      <c r="F26" s="42"/>
      <c r="G26" s="42"/>
      <c r="H26" s="42"/>
      <c r="I26" s="100" t="s">
        <v>105</v>
      </c>
      <c r="J26" s="42"/>
      <c r="K26" s="42"/>
      <c r="L26" s="42"/>
      <c r="M26" s="49" t="str">
        <f>INDEX(T,26,lang)</f>
        <v>Australia</v>
      </c>
      <c r="N26" s="28" t="str">
        <f t="shared" si="1"/>
        <v/>
      </c>
      <c r="O26" s="85" t="str">
        <f>INDEX(T,60,lang)</f>
        <v>Auckland</v>
      </c>
      <c r="Q26" s="54" t="s">
        <v>126</v>
      </c>
      <c r="R26" s="55"/>
      <c r="S26" s="55"/>
      <c r="T26" s="55"/>
      <c r="U26" s="55"/>
      <c r="V26" s="55"/>
      <c r="W26" s="55"/>
      <c r="X26" s="56"/>
      <c r="AK26" s="87">
        <v>42062.666666666664</v>
      </c>
      <c r="AL26" s="87">
        <f t="shared" si="6"/>
        <v>42063.583333333328</v>
      </c>
      <c r="AM26" s="87" t="str">
        <f t="shared" si="7"/>
        <v/>
      </c>
      <c r="AN26" s="93" t="str">
        <f t="shared" si="8"/>
        <v/>
      </c>
      <c r="AO26" s="87">
        <f t="shared" si="17"/>
        <v>0</v>
      </c>
      <c r="AP26" s="93" t="str">
        <f t="shared" si="9"/>
        <v/>
      </c>
      <c r="AQ26" s="87">
        <f t="shared" si="18"/>
        <v>0</v>
      </c>
      <c r="AR26" s="87" t="str">
        <f t="shared" si="26"/>
        <v/>
      </c>
      <c r="AS26" s="87" t="str">
        <f t="shared" si="11"/>
        <v/>
      </c>
      <c r="AT26" s="87" t="str">
        <f t="shared" si="12"/>
        <v/>
      </c>
      <c r="AV26" s="88" t="s">
        <v>11</v>
      </c>
    </row>
    <row r="27" spans="1:48" ht="11.25" customHeight="1" x14ac:dyDescent="0.2">
      <c r="A27" s="25">
        <v>21</v>
      </c>
      <c r="B27" s="25" t="str">
        <f t="shared" si="0"/>
        <v>Sat</v>
      </c>
      <c r="C27" s="83" t="str">
        <f>DAY(AL27) &amp; " " &amp; INDEX(T,6+MONTH(AL27),lang) &amp; " 2015"</f>
        <v>28 Feb 2015</v>
      </c>
      <c r="D27" s="84">
        <f t="shared" si="13"/>
        <v>0.60416666666666663</v>
      </c>
      <c r="E27" s="48" t="str">
        <f>INDEX(T,35,lang)</f>
        <v>India</v>
      </c>
      <c r="F27" s="42"/>
      <c r="G27" s="42"/>
      <c r="H27" s="42"/>
      <c r="I27" s="100" t="s">
        <v>105</v>
      </c>
      <c r="J27" s="42"/>
      <c r="K27" s="42"/>
      <c r="L27" s="42"/>
      <c r="M27" s="49" t="str">
        <f>INDEX(T,37,lang)</f>
        <v>United Arab Emirates</v>
      </c>
      <c r="N27" s="28" t="str">
        <f t="shared" si="1"/>
        <v/>
      </c>
      <c r="O27" s="85" t="str">
        <f>INDEX(T,63,lang)</f>
        <v>Perth</v>
      </c>
      <c r="Q27" s="57"/>
      <c r="R27" s="58"/>
      <c r="S27" s="58"/>
      <c r="T27" s="58"/>
      <c r="U27" s="58"/>
      <c r="V27" s="58"/>
      <c r="W27" s="58"/>
      <c r="X27" s="59"/>
      <c r="AB27" s="88" t="str">
        <f>IF(SUM($R$8:$R$14)=42,Q8,INDEX(T,42,lang) &amp; " A1")</f>
        <v>Group A1</v>
      </c>
      <c r="AK27" s="87">
        <v>42062.6875</v>
      </c>
      <c r="AL27" s="87">
        <f t="shared" si="6"/>
        <v>42063.604166666664</v>
      </c>
      <c r="AM27" s="87" t="str">
        <f t="shared" si="7"/>
        <v/>
      </c>
      <c r="AN27" s="93" t="str">
        <f t="shared" si="8"/>
        <v/>
      </c>
      <c r="AO27" s="87">
        <f t="shared" si="17"/>
        <v>0</v>
      </c>
      <c r="AP27" s="93" t="str">
        <f t="shared" si="9"/>
        <v/>
      </c>
      <c r="AQ27" s="87">
        <f t="shared" si="18"/>
        <v>0</v>
      </c>
      <c r="AR27" s="87" t="str">
        <f t="shared" si="26"/>
        <v/>
      </c>
      <c r="AS27" s="87" t="str">
        <f t="shared" si="11"/>
        <v/>
      </c>
      <c r="AT27" s="87" t="str">
        <f t="shared" si="12"/>
        <v/>
      </c>
      <c r="AV27" s="88" t="s">
        <v>25</v>
      </c>
    </row>
    <row r="28" spans="1:48" x14ac:dyDescent="0.2">
      <c r="A28" s="25">
        <v>22</v>
      </c>
      <c r="B28" s="25" t="str">
        <f t="shared" si="0"/>
        <v>Sun</v>
      </c>
      <c r="C28" s="83" t="str">
        <f>DAY(AL28) &amp; " " &amp; INDEX(T,6+MONTH(AL28),lang) &amp; " 2015"</f>
        <v>1 Mar 2015</v>
      </c>
      <c r="D28" s="84">
        <f t="shared" si="13"/>
        <v>0.45833333333333331</v>
      </c>
      <c r="E28" s="48" t="str">
        <f>INDEX(T,34,lang)</f>
        <v>England</v>
      </c>
      <c r="F28" s="42"/>
      <c r="G28" s="42"/>
      <c r="H28" s="42"/>
      <c r="I28" s="100" t="s">
        <v>105</v>
      </c>
      <c r="J28" s="42"/>
      <c r="K28" s="42"/>
      <c r="L28" s="42"/>
      <c r="M28" s="49" t="str">
        <f>INDEX(T,31,lang)</f>
        <v>Sri Lanka</v>
      </c>
      <c r="N28" s="28" t="str">
        <f t="shared" si="1"/>
        <v/>
      </c>
      <c r="O28" s="85" t="str">
        <f>INDEX(T,56,lang)</f>
        <v>Wellington</v>
      </c>
      <c r="Q28" s="57"/>
      <c r="R28" s="58"/>
      <c r="S28" s="58"/>
      <c r="T28" s="58"/>
      <c r="U28" s="58"/>
      <c r="V28" s="58"/>
      <c r="W28" s="58"/>
      <c r="X28" s="59"/>
      <c r="AB28" s="88" t="str">
        <f>IF(SUM($R$8:$R$14)=42,Q9,INDEX(T,42,lang) &amp; " A2")</f>
        <v>Group A2</v>
      </c>
      <c r="AK28" s="87">
        <v>42063.541666666664</v>
      </c>
      <c r="AL28" s="87">
        <f t="shared" si="6"/>
        <v>42064.458333333328</v>
      </c>
      <c r="AM28" s="87" t="str">
        <f t="shared" si="7"/>
        <v/>
      </c>
      <c r="AN28" s="93" t="str">
        <f t="shared" si="8"/>
        <v/>
      </c>
      <c r="AO28" s="87">
        <f t="shared" si="17"/>
        <v>0</v>
      </c>
      <c r="AP28" s="93" t="str">
        <f t="shared" si="9"/>
        <v/>
      </c>
      <c r="AQ28" s="87">
        <f t="shared" si="18"/>
        <v>0</v>
      </c>
      <c r="AR28" s="87" t="str">
        <f t="shared" si="26"/>
        <v/>
      </c>
      <c r="AS28" s="87" t="str">
        <f t="shared" si="11"/>
        <v/>
      </c>
      <c r="AT28" s="87" t="str">
        <f t="shared" si="12"/>
        <v/>
      </c>
      <c r="AV28" s="88" t="s">
        <v>7</v>
      </c>
    </row>
    <row r="29" spans="1:48" ht="11.25" customHeight="1" x14ac:dyDescent="0.2">
      <c r="A29" s="25">
        <v>23</v>
      </c>
      <c r="B29" s="25" t="str">
        <f t="shared" si="0"/>
        <v>Sun</v>
      </c>
      <c r="C29" s="83" t="str">
        <f>DAY(AL29) &amp; " " &amp; INDEX(T,6+MONTH(AL29),lang) &amp; " 2015"</f>
        <v>1 Mar 2015</v>
      </c>
      <c r="D29" s="84">
        <f t="shared" si="13"/>
        <v>0.5625</v>
      </c>
      <c r="E29" s="48" t="str">
        <f>INDEX(T,33,lang)</f>
        <v>Pakistan</v>
      </c>
      <c r="F29" s="42"/>
      <c r="G29" s="42"/>
      <c r="H29" s="42"/>
      <c r="I29" s="100" t="s">
        <v>105</v>
      </c>
      <c r="J29" s="42"/>
      <c r="K29" s="42"/>
      <c r="L29" s="42"/>
      <c r="M29" s="49" t="str">
        <f>INDEX(T,32,lang)</f>
        <v>Zimbabwe</v>
      </c>
      <c r="N29" s="28" t="str">
        <f t="shared" si="1"/>
        <v/>
      </c>
      <c r="O29" s="85" t="str">
        <f>INDEX(T,58,lang)</f>
        <v>Brisbane</v>
      </c>
      <c r="Q29" s="57"/>
      <c r="R29" s="58"/>
      <c r="S29" s="58"/>
      <c r="T29" s="58"/>
      <c r="U29" s="58"/>
      <c r="V29" s="58"/>
      <c r="W29" s="58"/>
      <c r="X29" s="59"/>
      <c r="AB29" s="88" t="str">
        <f>IF(SUM($R$8:$R$14)=42,Q10,INDEX(T,42,lang) &amp; " A3")</f>
        <v>Group A3</v>
      </c>
      <c r="AK29" s="87">
        <v>42063.645833333336</v>
      </c>
      <c r="AL29" s="87">
        <f t="shared" si="6"/>
        <v>42064.5625</v>
      </c>
      <c r="AM29" s="87" t="str">
        <f t="shared" si="7"/>
        <v/>
      </c>
      <c r="AN29" s="93" t="str">
        <f t="shared" si="8"/>
        <v/>
      </c>
      <c r="AO29" s="87">
        <f t="shared" si="17"/>
        <v>0</v>
      </c>
      <c r="AP29" s="93" t="str">
        <f t="shared" si="9"/>
        <v/>
      </c>
      <c r="AQ29" s="87">
        <f t="shared" si="18"/>
        <v>0</v>
      </c>
      <c r="AR29" s="87" t="str">
        <f t="shared" si="26"/>
        <v/>
      </c>
      <c r="AS29" s="87" t="str">
        <f t="shared" si="11"/>
        <v/>
      </c>
      <c r="AT29" s="87" t="str">
        <f t="shared" si="12"/>
        <v/>
      </c>
      <c r="AV29" s="88" t="s">
        <v>12</v>
      </c>
    </row>
    <row r="30" spans="1:48" ht="11.25" customHeight="1" x14ac:dyDescent="0.2">
      <c r="A30" s="25">
        <v>24</v>
      </c>
      <c r="B30" s="25" t="str">
        <f t="shared" si="0"/>
        <v>Tue</v>
      </c>
      <c r="C30" s="83" t="str">
        <f>DAY(AL30) &amp; " " &amp; INDEX(T,6+MONTH(AL30),lang) &amp; " 2015"</f>
        <v>3 Mar 2015</v>
      </c>
      <c r="D30" s="84">
        <f t="shared" si="13"/>
        <v>0.60416666666666663</v>
      </c>
      <c r="E30" s="48" t="str">
        <f>INDEX(T,36,lang)</f>
        <v>Ireland</v>
      </c>
      <c r="F30" s="42"/>
      <c r="G30" s="42"/>
      <c r="H30" s="42"/>
      <c r="I30" s="100" t="s">
        <v>105</v>
      </c>
      <c r="J30" s="42"/>
      <c r="K30" s="42"/>
      <c r="L30" s="42"/>
      <c r="M30" s="49" t="str">
        <f>INDEX(T,38,lang)</f>
        <v>South Africa</v>
      </c>
      <c r="N30" s="28" t="str">
        <f t="shared" si="1"/>
        <v/>
      </c>
      <c r="O30" s="85" t="str">
        <f>INDEX(T,68,lang)</f>
        <v>Canberra</v>
      </c>
      <c r="Q30" s="57"/>
      <c r="R30" s="58"/>
      <c r="S30" s="58"/>
      <c r="T30" s="58"/>
      <c r="U30" s="58"/>
      <c r="V30" s="58"/>
      <c r="W30" s="58"/>
      <c r="X30" s="59"/>
      <c r="AB30" s="88" t="str">
        <f>IF(SUM($R$8:$R$14)=42,Q11,INDEX(T,42,lang) &amp; " A4")</f>
        <v>Group A4</v>
      </c>
      <c r="AK30" s="87">
        <v>42065.6875</v>
      </c>
      <c r="AL30" s="87">
        <f t="shared" si="6"/>
        <v>42066.604166666664</v>
      </c>
      <c r="AM30" s="87" t="str">
        <f t="shared" si="7"/>
        <v/>
      </c>
      <c r="AN30" s="93" t="str">
        <f t="shared" si="8"/>
        <v/>
      </c>
      <c r="AO30" s="87">
        <f t="shared" si="17"/>
        <v>0</v>
      </c>
      <c r="AP30" s="93" t="str">
        <f t="shared" si="9"/>
        <v/>
      </c>
      <c r="AQ30" s="87">
        <f t="shared" si="18"/>
        <v>0</v>
      </c>
      <c r="AR30" s="87" t="str">
        <f t="shared" si="26"/>
        <v/>
      </c>
      <c r="AS30" s="87" t="str">
        <f t="shared" si="11"/>
        <v/>
      </c>
      <c r="AT30" s="87" t="str">
        <f t="shared" si="12"/>
        <v/>
      </c>
      <c r="AV30" s="88" t="s">
        <v>13</v>
      </c>
    </row>
    <row r="31" spans="1:48" x14ac:dyDescent="0.2">
      <c r="A31" s="25">
        <v>25</v>
      </c>
      <c r="B31" s="25" t="str">
        <f t="shared" si="0"/>
        <v>Wed</v>
      </c>
      <c r="C31" s="83" t="str">
        <f>DAY(AL31) &amp; " " &amp; INDEX(T,6+MONTH(AL31),lang) &amp; " 2015"</f>
        <v>4 Mar 2015</v>
      </c>
      <c r="D31" s="84">
        <f t="shared" si="13"/>
        <v>0.58333333333333337</v>
      </c>
      <c r="E31" s="48" t="str">
        <f>INDEX(T,33,lang)</f>
        <v>Pakistan</v>
      </c>
      <c r="F31" s="42"/>
      <c r="G31" s="42"/>
      <c r="H31" s="42"/>
      <c r="I31" s="100" t="s">
        <v>105</v>
      </c>
      <c r="J31" s="42"/>
      <c r="K31" s="42"/>
      <c r="L31" s="42"/>
      <c r="M31" s="49" t="str">
        <f>INDEX(T,37,lang)</f>
        <v>United Arab Emirates</v>
      </c>
      <c r="N31" s="28" t="str">
        <f t="shared" si="1"/>
        <v/>
      </c>
      <c r="O31" s="85" t="str">
        <f>INDEX(T,64,lang)</f>
        <v>Napier</v>
      </c>
      <c r="Q31" s="57"/>
      <c r="R31" s="58"/>
      <c r="S31" s="58"/>
      <c r="T31" s="58"/>
      <c r="U31" s="58"/>
      <c r="V31" s="58"/>
      <c r="W31" s="58"/>
      <c r="X31" s="59"/>
      <c r="AK31" s="87">
        <v>42066.666666666664</v>
      </c>
      <c r="AL31" s="87">
        <f t="shared" si="6"/>
        <v>42067.583333333328</v>
      </c>
      <c r="AM31" s="87" t="str">
        <f t="shared" si="7"/>
        <v/>
      </c>
      <c r="AN31" s="93" t="str">
        <f t="shared" si="8"/>
        <v/>
      </c>
      <c r="AO31" s="87">
        <f t="shared" si="17"/>
        <v>0</v>
      </c>
      <c r="AP31" s="93" t="str">
        <f t="shared" si="9"/>
        <v/>
      </c>
      <c r="AQ31" s="87">
        <f t="shared" si="18"/>
        <v>0</v>
      </c>
      <c r="AR31" s="87" t="str">
        <f t="shared" si="26"/>
        <v/>
      </c>
      <c r="AS31" s="87" t="str">
        <f t="shared" si="11"/>
        <v/>
      </c>
      <c r="AT31" s="87" t="str">
        <f t="shared" si="12"/>
        <v/>
      </c>
      <c r="AV31" s="88" t="s">
        <v>24</v>
      </c>
    </row>
    <row r="32" spans="1:48" x14ac:dyDescent="0.2">
      <c r="A32" s="25">
        <v>26</v>
      </c>
      <c r="B32" s="25" t="str">
        <f t="shared" si="0"/>
        <v>Wed</v>
      </c>
      <c r="C32" s="83" t="str">
        <f>DAY(AL32) &amp; " " &amp; INDEX(T,6+MONTH(AL32),lang) &amp; " 2015"</f>
        <v>4 Mar 2015</v>
      </c>
      <c r="D32" s="84">
        <f t="shared" si="13"/>
        <v>0.60416666666666663</v>
      </c>
      <c r="E32" s="48" t="str">
        <f>INDEX(T,26,lang)</f>
        <v>Australia</v>
      </c>
      <c r="F32" s="42"/>
      <c r="G32" s="42"/>
      <c r="H32" s="42"/>
      <c r="I32" s="100" t="s">
        <v>105</v>
      </c>
      <c r="J32" s="42"/>
      <c r="K32" s="42"/>
      <c r="L32" s="42"/>
      <c r="M32" s="49" t="str">
        <f>INDEX(T,28,lang)</f>
        <v>Afghanistan</v>
      </c>
      <c r="N32" s="28" t="str">
        <f t="shared" si="1"/>
        <v/>
      </c>
      <c r="O32" s="85" t="str">
        <f>INDEX(T,63,lang)</f>
        <v>Perth</v>
      </c>
      <c r="Q32" s="60"/>
      <c r="R32" s="61"/>
      <c r="S32" s="61"/>
      <c r="T32" s="61"/>
      <c r="U32" s="61"/>
      <c r="V32" s="61"/>
      <c r="W32" s="61"/>
      <c r="X32" s="62"/>
      <c r="AB32" s="88" t="str">
        <f>IF(SUM($R$18:$R$24)=42,Q18,INDEX(T,42,lang) &amp; " B1")</f>
        <v>Group B1</v>
      </c>
      <c r="AK32" s="87">
        <v>42066.6875</v>
      </c>
      <c r="AL32" s="87">
        <f t="shared" si="6"/>
        <v>42067.604166666664</v>
      </c>
      <c r="AM32" s="87" t="str">
        <f t="shared" si="7"/>
        <v/>
      </c>
      <c r="AN32" s="93" t="str">
        <f t="shared" si="8"/>
        <v/>
      </c>
      <c r="AO32" s="87">
        <f t="shared" si="17"/>
        <v>0</v>
      </c>
      <c r="AP32" s="93" t="str">
        <f t="shared" si="9"/>
        <v/>
      </c>
      <c r="AQ32" s="87">
        <f t="shared" si="18"/>
        <v>0</v>
      </c>
      <c r="AR32" s="87" t="str">
        <f t="shared" si="26"/>
        <v/>
      </c>
      <c r="AS32" s="87" t="str">
        <f t="shared" si="11"/>
        <v/>
      </c>
      <c r="AT32" s="87" t="str">
        <f t="shared" si="12"/>
        <v/>
      </c>
      <c r="AV32" s="88" t="s">
        <v>13</v>
      </c>
    </row>
    <row r="33" spans="1:48" x14ac:dyDescent="0.2">
      <c r="A33" s="25">
        <v>27</v>
      </c>
      <c r="B33" s="25" t="str">
        <f t="shared" si="0"/>
        <v>Thu</v>
      </c>
      <c r="C33" s="83" t="str">
        <f>DAY(AL33) &amp; " " &amp; INDEX(T,6+MONTH(AL33),lang) &amp; " 2015"</f>
        <v>5 Mar 2015</v>
      </c>
      <c r="D33" s="84">
        <f t="shared" si="13"/>
        <v>0.45833333333333331</v>
      </c>
      <c r="E33" s="48" t="str">
        <f>INDEX(T,27,lang)</f>
        <v>Bangladesh</v>
      </c>
      <c r="F33" s="42"/>
      <c r="G33" s="42"/>
      <c r="H33" s="42"/>
      <c r="I33" s="100" t="s">
        <v>105</v>
      </c>
      <c r="J33" s="42"/>
      <c r="K33" s="42"/>
      <c r="L33" s="42"/>
      <c r="M33" s="49" t="str">
        <f>INDEX(T,30,lang)</f>
        <v>Scotland</v>
      </c>
      <c r="N33" s="28" t="str">
        <f t="shared" si="1"/>
        <v/>
      </c>
      <c r="O33" s="28" t="str">
        <f>INDEX(T,67,lang)</f>
        <v>Nelson</v>
      </c>
      <c r="Q33" s="44"/>
      <c r="R33" s="25"/>
      <c r="S33" s="25"/>
      <c r="T33" s="25"/>
      <c r="U33" s="25"/>
      <c r="V33" s="25"/>
      <c r="W33" s="25"/>
      <c r="X33" s="2"/>
      <c r="AB33" s="88" t="str">
        <f>IF(SUM($R$18:$R$24)=42,Q19,INDEX(T,42,lang) &amp; " B2")</f>
        <v>Group B2</v>
      </c>
      <c r="AK33" s="87">
        <v>42067.541666666664</v>
      </c>
      <c r="AL33" s="87">
        <f t="shared" si="6"/>
        <v>42068.458333333328</v>
      </c>
      <c r="AM33" s="87" t="str">
        <f t="shared" si="7"/>
        <v/>
      </c>
      <c r="AN33" s="93" t="str">
        <f t="shared" si="8"/>
        <v/>
      </c>
      <c r="AO33" s="87">
        <f t="shared" si="17"/>
        <v>0</v>
      </c>
      <c r="AP33" s="93" t="str">
        <f t="shared" si="9"/>
        <v/>
      </c>
      <c r="AQ33" s="87">
        <f t="shared" si="18"/>
        <v>0</v>
      </c>
      <c r="AR33" s="87" t="str">
        <f t="shared" si="26"/>
        <v/>
      </c>
      <c r="AS33" s="87" t="str">
        <f t="shared" si="11"/>
        <v/>
      </c>
      <c r="AT33" s="87" t="str">
        <f t="shared" si="12"/>
        <v/>
      </c>
      <c r="AV33" s="88" t="s">
        <v>26</v>
      </c>
    </row>
    <row r="34" spans="1:48" ht="12.75" x14ac:dyDescent="0.2">
      <c r="A34" s="25">
        <v>28</v>
      </c>
      <c r="B34" s="25" t="str">
        <f t="shared" si="0"/>
        <v>Fri</v>
      </c>
      <c r="C34" s="83" t="str">
        <f>DAY(AL34) &amp; " " &amp; INDEX(T,6+MONTH(AL34),lang) &amp; " 2015"</f>
        <v>6 Mar 2015</v>
      </c>
      <c r="D34" s="84">
        <f t="shared" si="13"/>
        <v>0.60416666666666663</v>
      </c>
      <c r="E34" s="48" t="str">
        <f>INDEX(T,35,lang)</f>
        <v>India</v>
      </c>
      <c r="F34" s="42"/>
      <c r="G34" s="42"/>
      <c r="H34" s="42"/>
      <c r="I34" s="100" t="s">
        <v>105</v>
      </c>
      <c r="J34" s="42"/>
      <c r="K34" s="42"/>
      <c r="L34" s="42"/>
      <c r="M34" s="49" t="str">
        <f>INDEX(T,39,lang)</f>
        <v>West Indies</v>
      </c>
      <c r="N34" s="28" t="str">
        <f t="shared" si="1"/>
        <v/>
      </c>
      <c r="O34" s="85" t="str">
        <f>INDEX(T,63,lang)</f>
        <v>Perth</v>
      </c>
      <c r="Q34" s="63" t="s">
        <v>102</v>
      </c>
      <c r="R34" s="64"/>
      <c r="S34" s="64"/>
      <c r="T34" s="64"/>
      <c r="U34" s="64"/>
      <c r="V34" s="64"/>
      <c r="W34" s="64"/>
      <c r="X34" s="65"/>
      <c r="AB34" s="88" t="str">
        <f>IF(SUM($R$18:$R$24)=42,Q20,INDEX(T,42,lang) &amp; " B3")</f>
        <v>Group B3</v>
      </c>
      <c r="AK34" s="87">
        <v>42068.6875</v>
      </c>
      <c r="AL34" s="87">
        <f t="shared" si="6"/>
        <v>42069.604166666664</v>
      </c>
      <c r="AM34" s="87" t="str">
        <f t="shared" si="7"/>
        <v/>
      </c>
      <c r="AN34" s="93" t="str">
        <f t="shared" si="8"/>
        <v/>
      </c>
      <c r="AO34" s="87">
        <f t="shared" si="17"/>
        <v>0</v>
      </c>
      <c r="AP34" s="93" t="str">
        <f t="shared" si="9"/>
        <v/>
      </c>
      <c r="AQ34" s="87">
        <f t="shared" si="18"/>
        <v>0</v>
      </c>
      <c r="AR34" s="87" t="str">
        <f t="shared" si="26"/>
        <v/>
      </c>
      <c r="AS34" s="87" t="str">
        <f t="shared" si="11"/>
        <v/>
      </c>
      <c r="AT34" s="87" t="str">
        <f t="shared" si="12"/>
        <v/>
      </c>
      <c r="AV34" s="88" t="s">
        <v>27</v>
      </c>
    </row>
    <row r="35" spans="1:48" x14ac:dyDescent="0.2">
      <c r="A35" s="25">
        <v>29</v>
      </c>
      <c r="B35" s="25" t="str">
        <f t="shared" si="0"/>
        <v>Sat</v>
      </c>
      <c r="C35" s="83" t="str">
        <f>DAY(AL35) &amp; " " &amp; INDEX(T,6+MONTH(AL35),lang) &amp; " 2015"</f>
        <v>7 Mar 2015</v>
      </c>
      <c r="D35" s="84">
        <f t="shared" si="13"/>
        <v>0.58333333333333337</v>
      </c>
      <c r="E35" s="48" t="str">
        <f>INDEX(T,33,lang)</f>
        <v>Pakistan</v>
      </c>
      <c r="F35" s="42"/>
      <c r="G35" s="42"/>
      <c r="H35" s="42"/>
      <c r="I35" s="100" t="s">
        <v>105</v>
      </c>
      <c r="J35" s="42"/>
      <c r="K35" s="42"/>
      <c r="L35" s="42"/>
      <c r="M35" s="49" t="str">
        <f>INDEX(T,38,lang)</f>
        <v>South Africa</v>
      </c>
      <c r="N35" s="28" t="str">
        <f t="shared" si="1"/>
        <v/>
      </c>
      <c r="O35" s="85" t="str">
        <f>INDEX(T,60,lang)</f>
        <v>Auckland</v>
      </c>
      <c r="Q35" s="44"/>
      <c r="R35" s="25"/>
      <c r="S35" s="25"/>
      <c r="T35" s="25"/>
      <c r="U35" s="25"/>
      <c r="V35" s="25"/>
      <c r="W35" s="25"/>
      <c r="AB35" s="88" t="str">
        <f>IF(SUM($R$18:$R$24)=42,Q21,INDEX(T,42,lang) &amp; " B4")</f>
        <v>Group B4</v>
      </c>
      <c r="AK35" s="87">
        <v>42069.666666666664</v>
      </c>
      <c r="AL35" s="87">
        <f t="shared" si="6"/>
        <v>42070.583333333328</v>
      </c>
      <c r="AM35" s="87" t="str">
        <f t="shared" si="7"/>
        <v/>
      </c>
      <c r="AN35" s="93" t="str">
        <f t="shared" si="8"/>
        <v/>
      </c>
      <c r="AO35" s="87">
        <f t="shared" si="17"/>
        <v>0</v>
      </c>
      <c r="AP35" s="93" t="str">
        <f t="shared" si="9"/>
        <v/>
      </c>
      <c r="AQ35" s="87">
        <f t="shared" si="18"/>
        <v>0</v>
      </c>
      <c r="AR35" s="87" t="str">
        <f t="shared" si="26"/>
        <v/>
      </c>
      <c r="AS35" s="87" t="str">
        <f t="shared" si="11"/>
        <v/>
      </c>
      <c r="AT35" s="87" t="str">
        <f t="shared" si="12"/>
        <v/>
      </c>
      <c r="AV35" s="88" t="s">
        <v>10</v>
      </c>
    </row>
    <row r="36" spans="1:48" ht="12.75" x14ac:dyDescent="0.2">
      <c r="A36" s="25">
        <v>30</v>
      </c>
      <c r="B36" s="25" t="str">
        <f t="shared" si="0"/>
        <v>Sat</v>
      </c>
      <c r="C36" s="83" t="str">
        <f>DAY(AL36) &amp; " " &amp; INDEX(T,6+MONTH(AL36),lang) &amp; " 2015"</f>
        <v>7 Mar 2015</v>
      </c>
      <c r="D36" s="84">
        <f t="shared" si="13"/>
        <v>0.60416666666666663</v>
      </c>
      <c r="E36" s="48" t="str">
        <f>INDEX(T,36,lang)</f>
        <v>Ireland</v>
      </c>
      <c r="F36" s="42"/>
      <c r="G36" s="42"/>
      <c r="H36" s="42"/>
      <c r="I36" s="100" t="s">
        <v>105</v>
      </c>
      <c r="J36" s="42"/>
      <c r="K36" s="42"/>
      <c r="L36" s="42"/>
      <c r="M36" s="49" t="str">
        <f>INDEX(T,32,lang)</f>
        <v>Zimbabwe</v>
      </c>
      <c r="N36" s="28" t="str">
        <f t="shared" si="1"/>
        <v/>
      </c>
      <c r="O36" s="85" t="str">
        <f>INDEX(T,65,lang)</f>
        <v>Hobart</v>
      </c>
      <c r="Q36" s="63" t="s">
        <v>127</v>
      </c>
      <c r="R36" s="64"/>
      <c r="S36" s="64"/>
      <c r="T36" s="64"/>
      <c r="U36" s="64"/>
      <c r="V36" s="64"/>
      <c r="W36" s="64"/>
      <c r="X36" s="65"/>
      <c r="AK36" s="87">
        <v>42069.6875</v>
      </c>
      <c r="AL36" s="87">
        <f t="shared" si="6"/>
        <v>42070.604166666664</v>
      </c>
      <c r="AM36" s="87" t="str">
        <f t="shared" si="7"/>
        <v/>
      </c>
      <c r="AN36" s="93" t="str">
        <f t="shared" si="8"/>
        <v/>
      </c>
      <c r="AO36" s="87">
        <f t="shared" si="17"/>
        <v>0</v>
      </c>
      <c r="AP36" s="93" t="str">
        <f t="shared" si="9"/>
        <v/>
      </c>
      <c r="AQ36" s="87">
        <f t="shared" si="18"/>
        <v>0</v>
      </c>
      <c r="AR36" s="87" t="str">
        <f t="shared" si="26"/>
        <v/>
      </c>
      <c r="AS36" s="87" t="str">
        <f t="shared" si="11"/>
        <v/>
      </c>
      <c r="AT36" s="87" t="str">
        <f t="shared" si="12"/>
        <v/>
      </c>
      <c r="AV36" s="88" t="s">
        <v>14</v>
      </c>
    </row>
    <row r="37" spans="1:48" x14ac:dyDescent="0.2">
      <c r="A37" s="25">
        <v>31</v>
      </c>
      <c r="B37" s="25" t="str">
        <f t="shared" si="0"/>
        <v>Sun</v>
      </c>
      <c r="C37" s="83" t="str">
        <f>DAY(AL37) &amp; " " &amp; INDEX(T,6+MONTH(AL37),lang) &amp; " 2015"</f>
        <v>8 Mar 2015</v>
      </c>
      <c r="D37" s="84">
        <f t="shared" si="13"/>
        <v>0.45833333333333331</v>
      </c>
      <c r="E37" s="48" t="str">
        <f>INDEX(T,29,lang)</f>
        <v>New Zealand</v>
      </c>
      <c r="F37" s="42"/>
      <c r="G37" s="42"/>
      <c r="H37" s="42"/>
      <c r="I37" s="100" t="s">
        <v>105</v>
      </c>
      <c r="J37" s="42"/>
      <c r="K37" s="42"/>
      <c r="L37" s="42"/>
      <c r="M37" s="49" t="str">
        <f>INDEX(T,28,lang)</f>
        <v>Afghanistan</v>
      </c>
      <c r="N37" s="28" t="str">
        <f t="shared" si="1"/>
        <v/>
      </c>
      <c r="O37" s="85" t="str">
        <f>INDEX(T,64,lang)</f>
        <v>Napier</v>
      </c>
      <c r="AK37" s="87">
        <v>42070.541666666664</v>
      </c>
      <c r="AL37" s="87">
        <f t="shared" si="6"/>
        <v>42071.458333333328</v>
      </c>
      <c r="AM37" s="87" t="str">
        <f t="shared" si="7"/>
        <v/>
      </c>
      <c r="AN37" s="93" t="str">
        <f t="shared" si="8"/>
        <v/>
      </c>
      <c r="AO37" s="87">
        <f t="shared" si="17"/>
        <v>0</v>
      </c>
      <c r="AP37" s="93" t="str">
        <f t="shared" si="9"/>
        <v/>
      </c>
      <c r="AQ37" s="87">
        <f t="shared" si="18"/>
        <v>0</v>
      </c>
      <c r="AR37" s="87" t="str">
        <f t="shared" si="26"/>
        <v/>
      </c>
      <c r="AS37" s="87" t="str">
        <f t="shared" si="11"/>
        <v/>
      </c>
      <c r="AT37" s="87" t="str">
        <f t="shared" si="12"/>
        <v/>
      </c>
      <c r="AV37" s="88" t="s">
        <v>15</v>
      </c>
    </row>
    <row r="38" spans="1:48" x14ac:dyDescent="0.2">
      <c r="A38" s="25">
        <v>32</v>
      </c>
      <c r="B38" s="25" t="str">
        <f t="shared" si="0"/>
        <v>Sun</v>
      </c>
      <c r="C38" s="83" t="str">
        <f>DAY(AL38) &amp; " " &amp; INDEX(T,6+MONTH(AL38),lang) &amp; " 2015"</f>
        <v>8 Mar 2015</v>
      </c>
      <c r="D38" s="84">
        <f t="shared" si="13"/>
        <v>0.60416666666666663</v>
      </c>
      <c r="E38" s="48" t="str">
        <f>INDEX(T,26,lang)</f>
        <v>Australia</v>
      </c>
      <c r="F38" s="42"/>
      <c r="G38" s="42"/>
      <c r="H38" s="42"/>
      <c r="I38" s="100" t="s">
        <v>105</v>
      </c>
      <c r="J38" s="42"/>
      <c r="K38" s="42"/>
      <c r="L38" s="42"/>
      <c r="M38" s="49" t="str">
        <f>INDEX(T,31,lang)</f>
        <v>Sri Lanka</v>
      </c>
      <c r="N38" s="28" t="str">
        <f t="shared" si="1"/>
        <v/>
      </c>
      <c r="O38" s="85" t="str">
        <f>INDEX(T,59,lang)</f>
        <v>Sydney</v>
      </c>
      <c r="Q38" s="44"/>
      <c r="R38" s="44"/>
      <c r="S38" s="44"/>
      <c r="T38" s="44"/>
      <c r="U38" s="44"/>
      <c r="V38" s="44"/>
      <c r="W38" s="44"/>
      <c r="AK38" s="87">
        <v>42070.6875</v>
      </c>
      <c r="AL38" s="87">
        <f t="shared" si="6"/>
        <v>42071.604166666664</v>
      </c>
      <c r="AM38" s="87" t="str">
        <f t="shared" si="7"/>
        <v/>
      </c>
      <c r="AN38" s="93" t="str">
        <f t="shared" si="8"/>
        <v/>
      </c>
      <c r="AO38" s="87">
        <f t="shared" si="17"/>
        <v>0</v>
      </c>
      <c r="AP38" s="93" t="str">
        <f t="shared" si="9"/>
        <v/>
      </c>
      <c r="AQ38" s="87">
        <f t="shared" si="18"/>
        <v>0</v>
      </c>
      <c r="AR38" s="87" t="str">
        <f t="shared" si="26"/>
        <v/>
      </c>
      <c r="AS38" s="87" t="str">
        <f t="shared" si="11"/>
        <v/>
      </c>
      <c r="AT38" s="87" t="str">
        <f t="shared" si="12"/>
        <v/>
      </c>
      <c r="AV38" s="88" t="s">
        <v>13</v>
      </c>
    </row>
    <row r="39" spans="1:48" x14ac:dyDescent="0.2">
      <c r="A39" s="25">
        <v>33</v>
      </c>
      <c r="B39" s="25" t="str">
        <f t="shared" si="0"/>
        <v>Mon</v>
      </c>
      <c r="C39" s="83" t="str">
        <f>DAY(AL39) &amp; " " &amp; INDEX(T,6+MONTH(AL39),lang) &amp; " 2015"</f>
        <v>9 Mar 2015</v>
      </c>
      <c r="D39" s="84">
        <f t="shared" si="13"/>
        <v>0.58333333333333337</v>
      </c>
      <c r="E39" s="48" t="str">
        <f>INDEX(T,27,lang)</f>
        <v>Bangladesh</v>
      </c>
      <c r="F39" s="42"/>
      <c r="G39" s="42"/>
      <c r="H39" s="42"/>
      <c r="I39" s="100" t="s">
        <v>105</v>
      </c>
      <c r="J39" s="42"/>
      <c r="K39" s="42"/>
      <c r="L39" s="42"/>
      <c r="M39" s="49" t="str">
        <f>INDEX(T,34,lang)</f>
        <v>England</v>
      </c>
      <c r="N39" s="28" t="str">
        <f t="shared" si="1"/>
        <v/>
      </c>
      <c r="O39" s="28" t="str">
        <f>INDEX(T,54,lang)</f>
        <v>Adelaide</v>
      </c>
      <c r="Q39" s="44"/>
      <c r="R39" s="44"/>
      <c r="S39" s="44"/>
      <c r="T39" s="44"/>
      <c r="U39" s="44"/>
      <c r="V39" s="44"/>
      <c r="W39" s="44"/>
      <c r="AB39" s="88" t="str">
        <f>IF(OR(AM52="",AM52=0),INDEX(T,51,lang) &amp; " 43",IF(AM52&lt;0,M52,IF(AM52&gt;0,E52,)))</f>
        <v>Winner of Match 43</v>
      </c>
      <c r="AK39" s="87">
        <v>42071.666666666664</v>
      </c>
      <c r="AL39" s="87">
        <f t="shared" si="6"/>
        <v>42072.583333333328</v>
      </c>
      <c r="AM39" s="87" t="str">
        <f t="shared" si="7"/>
        <v/>
      </c>
      <c r="AN39" s="93" t="str">
        <f t="shared" si="8"/>
        <v/>
      </c>
      <c r="AO39" s="87">
        <f t="shared" si="17"/>
        <v>0</v>
      </c>
      <c r="AP39" s="93" t="str">
        <f t="shared" si="9"/>
        <v/>
      </c>
      <c r="AQ39" s="87">
        <f t="shared" si="18"/>
        <v>0</v>
      </c>
      <c r="AR39" s="87" t="str">
        <f t="shared" si="26"/>
        <v/>
      </c>
      <c r="AS39" s="87" t="str">
        <f t="shared" si="11"/>
        <v/>
      </c>
      <c r="AT39" s="87" t="str">
        <f t="shared" si="12"/>
        <v/>
      </c>
      <c r="AV39" s="88" t="s">
        <v>27</v>
      </c>
    </row>
    <row r="40" spans="1:48" x14ac:dyDescent="0.2">
      <c r="A40" s="25">
        <v>34</v>
      </c>
      <c r="B40" s="25" t="str">
        <f t="shared" si="0"/>
        <v>Tue</v>
      </c>
      <c r="C40" s="83" t="str">
        <f>DAY(AL40) &amp; " " &amp; INDEX(T,6+MONTH(AL40),lang) &amp; " 2015"</f>
        <v>10 Mar 2015</v>
      </c>
      <c r="D40" s="84">
        <f t="shared" si="13"/>
        <v>0.58333333333333337</v>
      </c>
      <c r="E40" s="48" t="str">
        <f>INDEX(T,35,lang)</f>
        <v>India</v>
      </c>
      <c r="F40" s="42"/>
      <c r="G40" s="42"/>
      <c r="H40" s="42"/>
      <c r="I40" s="100" t="s">
        <v>105</v>
      </c>
      <c r="J40" s="42"/>
      <c r="K40" s="42"/>
      <c r="L40" s="42"/>
      <c r="M40" s="49" t="str">
        <f>INDEX(T,36,lang)</f>
        <v>Ireland</v>
      </c>
      <c r="N40" s="28" t="str">
        <f t="shared" si="1"/>
        <v/>
      </c>
      <c r="O40" s="28" t="str">
        <f>INDEX(T,62,lang)</f>
        <v>Hamilton</v>
      </c>
      <c r="Q40" s="44"/>
      <c r="R40" s="44"/>
      <c r="S40" s="44"/>
      <c r="T40" s="44"/>
      <c r="U40" s="44"/>
      <c r="V40" s="44"/>
      <c r="W40" s="44"/>
      <c r="AB40" s="88" t="str">
        <f>IF(OR(AM53="",AM53=0),INDEX(T,51,lang) &amp; " 44",IF(AM53&lt;0,M53,IF(AM53&gt;0,E53,)))</f>
        <v>Winner of Match 44</v>
      </c>
      <c r="AK40" s="87">
        <v>42072.666666666664</v>
      </c>
      <c r="AL40" s="87">
        <f t="shared" si="6"/>
        <v>42073.583333333328</v>
      </c>
      <c r="AM40" s="87" t="str">
        <f t="shared" si="7"/>
        <v/>
      </c>
      <c r="AN40" s="93" t="str">
        <f t="shared" si="8"/>
        <v/>
      </c>
      <c r="AO40" s="87">
        <f t="shared" si="17"/>
        <v>0</v>
      </c>
      <c r="AP40" s="93" t="str">
        <f t="shared" si="9"/>
        <v/>
      </c>
      <c r="AQ40" s="87">
        <f t="shared" si="18"/>
        <v>0</v>
      </c>
      <c r="AR40" s="87" t="str">
        <f t="shared" si="26"/>
        <v/>
      </c>
      <c r="AS40" s="87" t="str">
        <f t="shared" si="11"/>
        <v/>
      </c>
      <c r="AT40" s="87" t="str">
        <f t="shared" si="12"/>
        <v/>
      </c>
      <c r="AV40" s="88" t="s">
        <v>16</v>
      </c>
    </row>
    <row r="41" spans="1:48" x14ac:dyDescent="0.2">
      <c r="A41" s="25">
        <v>35</v>
      </c>
      <c r="B41" s="25" t="str">
        <f t="shared" si="0"/>
        <v>Wed</v>
      </c>
      <c r="C41" s="83" t="str">
        <f>DAY(AL41) &amp; " " &amp; INDEX(T,6+MONTH(AL41),lang) &amp; " 2015"</f>
        <v>11 Mar 2015</v>
      </c>
      <c r="D41" s="84">
        <f t="shared" si="13"/>
        <v>0.60416666666666663</v>
      </c>
      <c r="E41" s="48" t="str">
        <f>INDEX(T,30,lang)</f>
        <v>Scotland</v>
      </c>
      <c r="F41" s="42"/>
      <c r="G41" s="42"/>
      <c r="H41" s="42"/>
      <c r="I41" s="100" t="s">
        <v>105</v>
      </c>
      <c r="J41" s="42"/>
      <c r="K41" s="42"/>
      <c r="L41" s="42"/>
      <c r="M41" s="49" t="str">
        <f>INDEX(T,31,lang)</f>
        <v>Sri Lanka</v>
      </c>
      <c r="N41" s="28" t="str">
        <f t="shared" si="1"/>
        <v/>
      </c>
      <c r="O41" s="85" t="str">
        <f>INDEX(T,65,lang)</f>
        <v>Hobart</v>
      </c>
      <c r="Q41" s="44"/>
      <c r="R41" s="44"/>
      <c r="S41" s="44"/>
      <c r="T41" s="44"/>
      <c r="U41" s="44"/>
      <c r="V41" s="44"/>
      <c r="W41" s="44"/>
      <c r="AB41" s="88" t="str">
        <f>IF(OR(AM54="",AM54=0),INDEX(T,51,lang) &amp; " 45",IF(AM54&lt;0,M54,IF(AM54&gt;0,E54,)))</f>
        <v>Winner of Match 45</v>
      </c>
      <c r="AK41" s="87">
        <v>42073.6875</v>
      </c>
      <c r="AL41" s="87">
        <f t="shared" si="6"/>
        <v>42074.604166666664</v>
      </c>
      <c r="AM41" s="87" t="str">
        <f t="shared" si="7"/>
        <v/>
      </c>
      <c r="AN41" s="93" t="str">
        <f t="shared" si="8"/>
        <v/>
      </c>
      <c r="AO41" s="87">
        <f t="shared" si="17"/>
        <v>0</v>
      </c>
      <c r="AP41" s="93" t="str">
        <f t="shared" si="9"/>
        <v/>
      </c>
      <c r="AQ41" s="87">
        <f t="shared" si="18"/>
        <v>0</v>
      </c>
      <c r="AR41" s="87" t="str">
        <f t="shared" si="26"/>
        <v/>
      </c>
      <c r="AS41" s="87" t="str">
        <f t="shared" si="11"/>
        <v/>
      </c>
      <c r="AT41" s="87" t="str">
        <f t="shared" si="12"/>
        <v/>
      </c>
      <c r="AV41" s="88" t="s">
        <v>15</v>
      </c>
    </row>
    <row r="42" spans="1:48" x14ac:dyDescent="0.2">
      <c r="A42" s="25">
        <v>36</v>
      </c>
      <c r="B42" s="25" t="str">
        <f t="shared" si="0"/>
        <v>Thu</v>
      </c>
      <c r="C42" s="83" t="str">
        <f>DAY(AL42) &amp; " " &amp; INDEX(T,6+MONTH(AL42),lang) &amp; " 2015"</f>
        <v>12 Mar 2015</v>
      </c>
      <c r="D42" s="84">
        <f t="shared" si="13"/>
        <v>0.58333333333333337</v>
      </c>
      <c r="E42" s="48" t="str">
        <f>INDEX(T,38,lang)</f>
        <v>South Africa</v>
      </c>
      <c r="F42" s="42"/>
      <c r="G42" s="42"/>
      <c r="H42" s="42"/>
      <c r="I42" s="100" t="s">
        <v>105</v>
      </c>
      <c r="J42" s="42"/>
      <c r="K42" s="42"/>
      <c r="L42" s="42"/>
      <c r="M42" s="49" t="str">
        <f>INDEX(T,37,lang)</f>
        <v>United Arab Emirates</v>
      </c>
      <c r="N42" s="28" t="str">
        <f t="shared" si="1"/>
        <v/>
      </c>
      <c r="O42" s="85" t="str">
        <f>INDEX(T,56,lang)</f>
        <v>Wellington</v>
      </c>
      <c r="Q42" s="44"/>
      <c r="R42" s="44"/>
      <c r="S42" s="44"/>
      <c r="T42" s="44"/>
      <c r="U42" s="44"/>
      <c r="V42" s="44"/>
      <c r="W42" s="44"/>
      <c r="AB42" s="88" t="str">
        <f>IF(OR(AM55="",AM55=0),INDEX(T,51,lang) &amp; " 46",IF(AM55&lt;0,M55,IF(AM55&gt;0,E55,)))</f>
        <v>Winner of Match 46</v>
      </c>
      <c r="AK42" s="87">
        <v>42074.666666666664</v>
      </c>
      <c r="AL42" s="87">
        <f t="shared" si="6"/>
        <v>42075.583333333328</v>
      </c>
      <c r="AM42" s="87" t="str">
        <f t="shared" si="7"/>
        <v/>
      </c>
      <c r="AN42" s="93" t="str">
        <f t="shared" si="8"/>
        <v/>
      </c>
      <c r="AO42" s="87">
        <f t="shared" si="17"/>
        <v>0</v>
      </c>
      <c r="AP42" s="93" t="str">
        <f t="shared" si="9"/>
        <v/>
      </c>
      <c r="AQ42" s="87">
        <f t="shared" si="18"/>
        <v>0</v>
      </c>
      <c r="AR42" s="87" t="str">
        <f t="shared" si="26"/>
        <v/>
      </c>
      <c r="AS42" s="87" t="str">
        <f t="shared" si="11"/>
        <v/>
      </c>
      <c r="AT42" s="87" t="str">
        <f t="shared" si="12"/>
        <v/>
      </c>
      <c r="AV42" s="88" t="s">
        <v>7</v>
      </c>
    </row>
    <row r="43" spans="1:48" x14ac:dyDescent="0.2">
      <c r="A43" s="25">
        <v>37</v>
      </c>
      <c r="B43" s="25" t="str">
        <f t="shared" si="0"/>
        <v>Fri</v>
      </c>
      <c r="C43" s="83" t="str">
        <f>DAY(AL43) &amp; " " &amp; INDEX(T,6+MONTH(AL43),lang) &amp; " 2015"</f>
        <v>13 Mar 2015</v>
      </c>
      <c r="D43" s="84">
        <f t="shared" si="13"/>
        <v>0.58333333333333337</v>
      </c>
      <c r="E43" s="48" t="str">
        <f>INDEX(T,29,lang)</f>
        <v>New Zealand</v>
      </c>
      <c r="F43" s="42"/>
      <c r="G43" s="42"/>
      <c r="H43" s="42"/>
      <c r="I43" s="100" t="s">
        <v>105</v>
      </c>
      <c r="J43" s="42"/>
      <c r="K43" s="42"/>
      <c r="L43" s="42"/>
      <c r="M43" s="49" t="str">
        <f>INDEX(T,27,lang)</f>
        <v>Bangladesh</v>
      </c>
      <c r="N43" s="28" t="str">
        <f t="shared" si="1"/>
        <v/>
      </c>
      <c r="O43" s="28" t="str">
        <f>INDEX(T,62,lang)</f>
        <v>Hamilton</v>
      </c>
      <c r="Q43" s="44"/>
      <c r="R43" s="44"/>
      <c r="S43" s="44"/>
      <c r="T43" s="44"/>
      <c r="U43" s="44"/>
      <c r="V43" s="44"/>
      <c r="W43" s="44"/>
      <c r="AK43" s="87">
        <v>42075.666666666664</v>
      </c>
      <c r="AL43" s="87">
        <f t="shared" si="6"/>
        <v>42076.583333333328</v>
      </c>
      <c r="AM43" s="87" t="str">
        <f t="shared" si="7"/>
        <v/>
      </c>
      <c r="AN43" s="93" t="str">
        <f t="shared" si="8"/>
        <v/>
      </c>
      <c r="AO43" s="87">
        <f t="shared" si="17"/>
        <v>0</v>
      </c>
      <c r="AP43" s="93" t="str">
        <f t="shared" si="9"/>
        <v/>
      </c>
      <c r="AQ43" s="87">
        <f t="shared" si="18"/>
        <v>0</v>
      </c>
      <c r="AR43" s="87" t="str">
        <f t="shared" si="26"/>
        <v/>
      </c>
      <c r="AS43" s="87" t="str">
        <f t="shared" si="11"/>
        <v/>
      </c>
      <c r="AT43" s="87" t="str">
        <f t="shared" si="12"/>
        <v/>
      </c>
      <c r="AV43" s="88" t="s">
        <v>14</v>
      </c>
    </row>
    <row r="44" spans="1:48" x14ac:dyDescent="0.2">
      <c r="A44" s="25">
        <v>38</v>
      </c>
      <c r="B44" s="25" t="str">
        <f t="shared" si="0"/>
        <v>Fri</v>
      </c>
      <c r="C44" s="83" t="str">
        <f>DAY(AL44) &amp; " " &amp; INDEX(T,6+MONTH(AL44),lang) &amp; " 2015"</f>
        <v>13 Mar 2015</v>
      </c>
      <c r="D44" s="84">
        <f t="shared" si="13"/>
        <v>0.60416666666666663</v>
      </c>
      <c r="E44" s="48" t="str">
        <f>INDEX(T,28,lang)</f>
        <v>Afghanistan</v>
      </c>
      <c r="F44" s="42"/>
      <c r="G44" s="42"/>
      <c r="H44" s="42"/>
      <c r="I44" s="100" t="s">
        <v>105</v>
      </c>
      <c r="J44" s="42"/>
      <c r="K44" s="42"/>
      <c r="L44" s="42"/>
      <c r="M44" s="49" t="str">
        <f>INDEX(T,34,lang)</f>
        <v>England</v>
      </c>
      <c r="N44" s="28" t="str">
        <f t="shared" si="1"/>
        <v/>
      </c>
      <c r="O44" s="85" t="str">
        <f>INDEX(T,59,lang)</f>
        <v>Sydney</v>
      </c>
      <c r="Q44" s="44"/>
      <c r="R44" s="44"/>
      <c r="S44" s="44"/>
      <c r="T44" s="44"/>
      <c r="U44" s="44"/>
      <c r="V44" s="44"/>
      <c r="W44" s="44"/>
      <c r="AK44" s="87">
        <v>42075.6875</v>
      </c>
      <c r="AL44" s="87">
        <f t="shared" si="6"/>
        <v>42076.604166666664</v>
      </c>
      <c r="AM44" s="87" t="str">
        <f t="shared" si="7"/>
        <v/>
      </c>
      <c r="AN44" s="93" t="str">
        <f t="shared" si="8"/>
        <v/>
      </c>
      <c r="AO44" s="87">
        <f t="shared" si="17"/>
        <v>0</v>
      </c>
      <c r="AP44" s="93" t="str">
        <f t="shared" si="9"/>
        <v/>
      </c>
      <c r="AQ44" s="87">
        <f t="shared" si="18"/>
        <v>0</v>
      </c>
      <c r="AR44" s="87" t="str">
        <f t="shared" si="26"/>
        <v/>
      </c>
      <c r="AS44" s="87" t="str">
        <f t="shared" si="11"/>
        <v/>
      </c>
      <c r="AT44" s="87" t="str">
        <f t="shared" si="12"/>
        <v/>
      </c>
      <c r="AV44" s="88" t="s">
        <v>16</v>
      </c>
    </row>
    <row r="45" spans="1:48" x14ac:dyDescent="0.2">
      <c r="A45" s="25">
        <v>39</v>
      </c>
      <c r="B45" s="25" t="str">
        <f t="shared" si="0"/>
        <v>Sat</v>
      </c>
      <c r="C45" s="83" t="str">
        <f>DAY(AL45) &amp; " " &amp; INDEX(T,6+MONTH(AL45),lang) &amp; " 2015"</f>
        <v>14 Mar 2015</v>
      </c>
      <c r="D45" s="84">
        <f t="shared" si="13"/>
        <v>0.58333333333333337</v>
      </c>
      <c r="E45" s="48" t="str">
        <f>INDEX(T,35,lang)</f>
        <v>India</v>
      </c>
      <c r="F45" s="42"/>
      <c r="G45" s="42"/>
      <c r="H45" s="42"/>
      <c r="I45" s="100" t="s">
        <v>105</v>
      </c>
      <c r="J45" s="42"/>
      <c r="K45" s="42"/>
      <c r="L45" s="42"/>
      <c r="M45" s="49" t="str">
        <f>INDEX(T,32,lang)</f>
        <v>Zimbabwe</v>
      </c>
      <c r="N45" s="28" t="str">
        <f t="shared" si="1"/>
        <v/>
      </c>
      <c r="O45" s="85" t="str">
        <f>INDEX(T,60,lang)</f>
        <v>Auckland</v>
      </c>
      <c r="Q45" s="44"/>
      <c r="R45" s="44"/>
      <c r="S45" s="44"/>
      <c r="T45" s="44"/>
      <c r="U45" s="44"/>
      <c r="V45" s="44"/>
      <c r="W45" s="44"/>
      <c r="AB45" s="88" t="str">
        <f>IF(OR(AM59="",AM59=0),INDEX(T,51,lang) &amp; " 47",IF(AM59&lt;0,M59,IF(AM59&gt;0,E59,)))</f>
        <v>Winner of Match 47</v>
      </c>
      <c r="AK45" s="87">
        <v>42076.666666666664</v>
      </c>
      <c r="AL45" s="87">
        <f t="shared" si="6"/>
        <v>42077.583333333328</v>
      </c>
      <c r="AM45" s="87" t="str">
        <f t="shared" si="7"/>
        <v/>
      </c>
      <c r="AN45" s="93" t="str">
        <f t="shared" si="8"/>
        <v/>
      </c>
      <c r="AO45" s="87">
        <f t="shared" si="17"/>
        <v>0</v>
      </c>
      <c r="AP45" s="93" t="str">
        <f t="shared" si="9"/>
        <v/>
      </c>
      <c r="AQ45" s="87">
        <f t="shared" si="18"/>
        <v>0</v>
      </c>
      <c r="AR45" s="87" t="str">
        <f t="shared" si="26"/>
        <v/>
      </c>
      <c r="AS45" s="87" t="str">
        <f t="shared" si="11"/>
        <v/>
      </c>
      <c r="AT45" s="87" t="str">
        <f t="shared" si="12"/>
        <v/>
      </c>
      <c r="AV45" s="88" t="s">
        <v>11</v>
      </c>
    </row>
    <row r="46" spans="1:48" x14ac:dyDescent="0.2">
      <c r="A46" s="25">
        <v>40</v>
      </c>
      <c r="B46" s="25" t="str">
        <f t="shared" si="0"/>
        <v>Sat</v>
      </c>
      <c r="C46" s="83" t="str">
        <f>DAY(AL46) &amp; " " &amp; INDEX(T,6+MONTH(AL46),lang) &amp; " 2015"</f>
        <v>14 Mar 2015</v>
      </c>
      <c r="D46" s="84">
        <f t="shared" si="13"/>
        <v>0.60416666666666663</v>
      </c>
      <c r="E46" s="48" t="str">
        <f>INDEX(T,26,lang)</f>
        <v>Australia</v>
      </c>
      <c r="F46" s="42"/>
      <c r="G46" s="42"/>
      <c r="H46" s="42"/>
      <c r="I46" s="100" t="s">
        <v>105</v>
      </c>
      <c r="J46" s="42"/>
      <c r="K46" s="42"/>
      <c r="L46" s="42"/>
      <c r="M46" s="49" t="str">
        <f>INDEX(T,30,lang)</f>
        <v>Scotland</v>
      </c>
      <c r="N46" s="28" t="str">
        <f t="shared" si="1"/>
        <v/>
      </c>
      <c r="O46" s="85" t="str">
        <f>INDEX(T,65,lang)</f>
        <v>Hobart</v>
      </c>
      <c r="Q46" s="44"/>
      <c r="R46" s="44"/>
      <c r="S46" s="44"/>
      <c r="T46" s="44"/>
      <c r="U46" s="44"/>
      <c r="V46" s="44"/>
      <c r="W46" s="44"/>
      <c r="AB46" s="88" t="str">
        <f>IF(OR(AM60="",AM60=0),INDEX(T,51,lang) &amp; " 48",IF(AM60&lt;0,M60,IF(AM60&gt;0,E60,)))</f>
        <v>Winner of Match 48</v>
      </c>
      <c r="AK46" s="87">
        <v>42076.6875</v>
      </c>
      <c r="AL46" s="87">
        <f t="shared" si="6"/>
        <v>42077.604166666664</v>
      </c>
      <c r="AM46" s="87" t="str">
        <f t="shared" si="7"/>
        <v/>
      </c>
      <c r="AN46" s="93" t="str">
        <f t="shared" si="8"/>
        <v/>
      </c>
      <c r="AO46" s="87">
        <f t="shared" si="17"/>
        <v>0</v>
      </c>
      <c r="AP46" s="93" t="str">
        <f t="shared" si="9"/>
        <v/>
      </c>
      <c r="AQ46" s="87">
        <f t="shared" si="18"/>
        <v>0</v>
      </c>
      <c r="AR46" s="87" t="str">
        <f t="shared" si="26"/>
        <v/>
      </c>
      <c r="AS46" s="87" t="str">
        <f t="shared" si="11"/>
        <v/>
      </c>
      <c r="AT46" s="87" t="str">
        <f t="shared" si="12"/>
        <v/>
      </c>
      <c r="AV46" s="88" t="s">
        <v>23</v>
      </c>
    </row>
    <row r="47" spans="1:48" x14ac:dyDescent="0.2">
      <c r="A47" s="25">
        <v>41</v>
      </c>
      <c r="B47" s="25" t="str">
        <f t="shared" si="0"/>
        <v>Sun</v>
      </c>
      <c r="C47" s="83" t="str">
        <f>DAY(AL47) &amp; " " &amp; INDEX(T,6+MONTH(AL47),lang) &amp; " 2015"</f>
        <v>15 Mar 2015</v>
      </c>
      <c r="D47" s="84">
        <f t="shared" si="13"/>
        <v>0.45833333333333331</v>
      </c>
      <c r="E47" s="48" t="str">
        <f>INDEX(T,37,lang)</f>
        <v>United Arab Emirates</v>
      </c>
      <c r="F47" s="42"/>
      <c r="G47" s="42"/>
      <c r="H47" s="42"/>
      <c r="I47" s="100" t="s">
        <v>105</v>
      </c>
      <c r="J47" s="42"/>
      <c r="K47" s="42"/>
      <c r="L47" s="42"/>
      <c r="M47" s="49" t="str">
        <f>INDEX(T,39,lang)</f>
        <v>West Indies</v>
      </c>
      <c r="N47" s="28" t="str">
        <f t="shared" si="1"/>
        <v/>
      </c>
      <c r="O47" s="85" t="str">
        <f>INDEX(T,64,lang)</f>
        <v>Napier</v>
      </c>
      <c r="Q47" s="44"/>
      <c r="R47" s="44"/>
      <c r="S47" s="44"/>
      <c r="T47" s="44"/>
      <c r="U47" s="44"/>
      <c r="V47" s="44"/>
      <c r="W47" s="44"/>
      <c r="AK47" s="87">
        <v>42077.541666666664</v>
      </c>
      <c r="AL47" s="87">
        <f t="shared" si="6"/>
        <v>42078.458333333328</v>
      </c>
      <c r="AM47" s="87" t="str">
        <f t="shared" si="7"/>
        <v/>
      </c>
      <c r="AN47" s="93" t="str">
        <f t="shared" si="8"/>
        <v/>
      </c>
      <c r="AO47" s="87">
        <f t="shared" si="17"/>
        <v>0</v>
      </c>
      <c r="AP47" s="93" t="str">
        <f t="shared" si="9"/>
        <v/>
      </c>
      <c r="AQ47" s="87">
        <f t="shared" si="18"/>
        <v>0</v>
      </c>
      <c r="AR47" s="87" t="str">
        <f t="shared" si="26"/>
        <v/>
      </c>
      <c r="AS47" s="87" t="str">
        <f t="shared" si="11"/>
        <v/>
      </c>
      <c r="AT47" s="87" t="str">
        <f t="shared" si="12"/>
        <v/>
      </c>
      <c r="AV47" s="88" t="s">
        <v>16</v>
      </c>
    </row>
    <row r="48" spans="1:48" x14ac:dyDescent="0.2">
      <c r="A48" s="25">
        <v>42</v>
      </c>
      <c r="B48" s="25" t="str">
        <f t="shared" si="0"/>
        <v>Sun</v>
      </c>
      <c r="C48" s="83" t="str">
        <f>DAY(AL48) &amp; " " &amp; INDEX(T,6+MONTH(AL48),lang) &amp; " 2015"</f>
        <v>15 Mar 2015</v>
      </c>
      <c r="D48" s="84">
        <f t="shared" si="13"/>
        <v>0.58333333333333337</v>
      </c>
      <c r="E48" s="48" t="str">
        <f>INDEX(T,36,lang)</f>
        <v>Ireland</v>
      </c>
      <c r="F48" s="42"/>
      <c r="G48" s="42"/>
      <c r="H48" s="42"/>
      <c r="I48" s="100" t="s">
        <v>105</v>
      </c>
      <c r="J48" s="42"/>
      <c r="K48" s="42"/>
      <c r="L48" s="42"/>
      <c r="M48" s="49" t="str">
        <f>INDEX(T,33,lang)</f>
        <v>Pakistan</v>
      </c>
      <c r="N48" s="28" t="str">
        <f t="shared" si="1"/>
        <v/>
      </c>
      <c r="O48" s="28" t="str">
        <f>INDEX(T,54,lang)</f>
        <v>Adelaide</v>
      </c>
      <c r="Q48" s="44"/>
      <c r="R48" s="25"/>
      <c r="S48" s="25"/>
      <c r="T48" s="25"/>
      <c r="U48" s="25"/>
      <c r="V48" s="25"/>
      <c r="W48" s="25"/>
      <c r="AK48" s="87">
        <v>42077.666666666664</v>
      </c>
      <c r="AL48" s="87">
        <f t="shared" si="6"/>
        <v>42078.583333333328</v>
      </c>
      <c r="AM48" s="87" t="str">
        <f t="shared" si="7"/>
        <v/>
      </c>
      <c r="AN48" s="93" t="str">
        <f t="shared" si="8"/>
        <v/>
      </c>
      <c r="AO48" s="87">
        <f t="shared" si="17"/>
        <v>0</v>
      </c>
      <c r="AP48" s="93" t="str">
        <f t="shared" si="9"/>
        <v/>
      </c>
      <c r="AQ48" s="87">
        <f t="shared" si="18"/>
        <v>0</v>
      </c>
      <c r="AR48" s="87" t="str">
        <f t="shared" si="26"/>
        <v/>
      </c>
      <c r="AS48" s="87" t="str">
        <f t="shared" si="11"/>
        <v/>
      </c>
      <c r="AT48" s="87" t="str">
        <f t="shared" si="12"/>
        <v/>
      </c>
      <c r="AV48" s="88" t="s">
        <v>7</v>
      </c>
    </row>
    <row r="49" spans="1:48" x14ac:dyDescent="0.2">
      <c r="B49" s="5"/>
      <c r="C49" s="5"/>
      <c r="D49" s="6"/>
      <c r="Q49" s="44"/>
      <c r="R49" s="25"/>
      <c r="S49" s="25"/>
      <c r="T49" s="25"/>
      <c r="U49" s="25"/>
      <c r="V49" s="25"/>
      <c r="W49" s="25"/>
      <c r="AB49" s="94" t="str">
        <f>IF(OR(AM64="",AM64=0),"",IF(AM64&lt;0,M64,IF(AM64&gt;0,E64,)))</f>
        <v/>
      </c>
    </row>
    <row r="50" spans="1:48" ht="18.75" x14ac:dyDescent="0.2">
      <c r="A50" s="80" t="str">
        <f>INDEX(T,4,lang)</f>
        <v>Quarter-Finals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2"/>
      <c r="Q50" s="44"/>
      <c r="R50" s="25"/>
      <c r="S50" s="25"/>
      <c r="T50" s="25"/>
      <c r="U50" s="25"/>
      <c r="V50" s="25"/>
      <c r="W50" s="25"/>
    </row>
    <row r="51" spans="1:48" ht="11.25" customHeight="1" x14ac:dyDescent="0.2">
      <c r="E51" s="1"/>
      <c r="F51" s="25" t="str">
        <f>INDEX(T,40,lang)</f>
        <v>Runs</v>
      </c>
      <c r="G51" s="25" t="str">
        <f>INDEX(T,70,lang)</f>
        <v>Wickets</v>
      </c>
      <c r="H51" s="25" t="str">
        <f>INDEX(T,41,lang)</f>
        <v>Overs</v>
      </c>
      <c r="I51" s="25" t="str">
        <f>INDEX(T,69,lang)</f>
        <v>Innings</v>
      </c>
      <c r="J51" s="25" t="str">
        <f>INDEX(T,40,lang)</f>
        <v>Runs</v>
      </c>
      <c r="K51" s="25" t="str">
        <f>INDEX(T,70,lang)</f>
        <v>Wickets</v>
      </c>
      <c r="L51" s="25" t="str">
        <f>INDEX(T,41,lang)</f>
        <v>Overs</v>
      </c>
    </row>
    <row r="52" spans="1:48" x14ac:dyDescent="0.2">
      <c r="A52" s="25">
        <v>43</v>
      </c>
      <c r="B52" s="25" t="str">
        <f>INDEX(T,18+WEEKDAY(AL52,1),lang)</f>
        <v>Wed</v>
      </c>
      <c r="C52" s="83" t="str">
        <f>DAY(AL52) &amp; " " &amp; INDEX(T,6+MONTH(AL52),lang) &amp; " 2015"</f>
        <v>18 Mar 2015</v>
      </c>
      <c r="D52" s="84">
        <f>TIME(HOUR(AL52),MINUTE(AL52),0)</f>
        <v>0.60416666666666663</v>
      </c>
      <c r="E52" s="27" t="str">
        <f>AB27</f>
        <v>Group A1</v>
      </c>
      <c r="F52" s="42"/>
      <c r="G52" s="42"/>
      <c r="H52" s="42"/>
      <c r="I52" s="47" t="s">
        <v>105</v>
      </c>
      <c r="J52" s="42"/>
      <c r="K52" s="42"/>
      <c r="L52" s="42"/>
      <c r="M52" s="28" t="str">
        <f>AB35</f>
        <v>Group B4</v>
      </c>
      <c r="N52" s="28" t="str">
        <f>IF(AM52="","",IF(AM52=0,INDEX(T,53,lang),IF(AM52&gt;0,E52,M52)&amp;" "&amp;INDEX(T,52,lang)&amp;" "&amp;IF(I52="--&gt;",IF(AM52&lt;0,-AM52 &amp; " " &amp; LOWER(INDEX(T,40,lang)),(10-G52) &amp; " " &amp; LOWER(INDEX(T,70,lang))),IF(AM52&gt;0,AM52&amp;" "&amp;LOWER(INDEX(T,40,lang)),(10-K52) &amp; " " &amp; LOWER(INDEX(T,70,lang))))))</f>
        <v/>
      </c>
      <c r="O52" s="85" t="str">
        <f>INDEX(T,59,lang)</f>
        <v>Sydney</v>
      </c>
      <c r="AK52" s="87">
        <v>42080.6875</v>
      </c>
      <c r="AL52" s="87">
        <f>AK52+gmt_delta</f>
        <v>42081.604166666664</v>
      </c>
      <c r="AM52" s="95" t="str">
        <f>IF(OR(F52=0,H52=0,J52=0,L52=0,),IF(F52+H52+J52+L52&gt;0,0,""),F52-J52)</f>
        <v/>
      </c>
      <c r="AV52" s="88" t="s">
        <v>23</v>
      </c>
    </row>
    <row r="53" spans="1:48" x14ac:dyDescent="0.2">
      <c r="A53" s="25">
        <v>44</v>
      </c>
      <c r="B53" s="25" t="str">
        <f>INDEX(T,18+WEEKDAY(AL53,1),lang)</f>
        <v>Thu</v>
      </c>
      <c r="C53" s="83" t="str">
        <f>DAY(AL53) &amp; " " &amp; INDEX(T,6+MONTH(AL53),lang) &amp; " 2015"</f>
        <v>19 Mar 2015</v>
      </c>
      <c r="D53" s="84">
        <f>TIME(HOUR(AL53),MINUTE(AL53),0)</f>
        <v>0.60416666666666663</v>
      </c>
      <c r="E53" s="27" t="str">
        <f>AB28</f>
        <v>Group A2</v>
      </c>
      <c r="F53" s="42"/>
      <c r="G53" s="42"/>
      <c r="H53" s="42"/>
      <c r="I53" s="47" t="s">
        <v>105</v>
      </c>
      <c r="J53" s="42"/>
      <c r="K53" s="42"/>
      <c r="L53" s="42"/>
      <c r="M53" s="28" t="str">
        <f>AB34</f>
        <v>Group B3</v>
      </c>
      <c r="N53" s="28" t="str">
        <f>IF(AM53="","",IF(AM53=0,INDEX(T,53,lang),IF(AM53&gt;0,E53,M53)&amp;" "&amp;INDEX(T,52,lang)&amp;" "&amp;IF(I53="--&gt;",IF(AM53&lt;0,-AM53 &amp; " " &amp; LOWER(INDEX(T,40,lang)),(10-G53) &amp; " " &amp; LOWER(INDEX(T,70,lang))),IF(AM53&gt;0,AM53&amp;" "&amp;LOWER(INDEX(T,40,lang)),(10-K53) &amp; " " &amp; LOWER(INDEX(T,70,lang))))))</f>
        <v/>
      </c>
      <c r="O53" s="28" t="str">
        <f>INDEX(T,57,lang)</f>
        <v>Melbourne</v>
      </c>
      <c r="AK53" s="87">
        <v>42081.6875</v>
      </c>
      <c r="AL53" s="87">
        <f>AK53+gmt_delta</f>
        <v>42082.604166666664</v>
      </c>
      <c r="AM53" s="95" t="str">
        <f>IF(OR(F53=0,H53=0,J53=0,L53=0,),IF(F53+H53+J53+L53&gt;0,0,""),F53-J53)</f>
        <v/>
      </c>
      <c r="AV53" s="88" t="s">
        <v>11</v>
      </c>
    </row>
    <row r="54" spans="1:48" x14ac:dyDescent="0.2">
      <c r="A54" s="25">
        <v>45</v>
      </c>
      <c r="B54" s="25" t="str">
        <f>INDEX(T,18+WEEKDAY(AL54,1),lang)</f>
        <v>Fri</v>
      </c>
      <c r="C54" s="83" t="str">
        <f>DAY(AL54) &amp; " " &amp; INDEX(T,6+MONTH(AL54),lang) &amp; " 2015"</f>
        <v>20 Mar 2015</v>
      </c>
      <c r="D54" s="84">
        <f>TIME(HOUR(AL54),MINUTE(AL54),0)</f>
        <v>0.58333333333333337</v>
      </c>
      <c r="E54" s="27" t="str">
        <f>AB29</f>
        <v>Group A3</v>
      </c>
      <c r="F54" s="42"/>
      <c r="G54" s="42"/>
      <c r="H54" s="42"/>
      <c r="I54" s="47" t="s">
        <v>105</v>
      </c>
      <c r="J54" s="42"/>
      <c r="K54" s="42"/>
      <c r="L54" s="42"/>
      <c r="M54" s="28" t="str">
        <f>AB33</f>
        <v>Group B2</v>
      </c>
      <c r="N54" s="28" t="str">
        <f>IF(AM54="","",IF(AM54=0,INDEX(T,53,lang),IF(AM54&gt;0,E54,M54)&amp;" "&amp;INDEX(T,52,lang)&amp;" "&amp;IF(I54="--&gt;",IF(AM54&lt;0,-AM54 &amp; " " &amp; LOWER(INDEX(T,40,lang)),(10-G54) &amp; " " &amp; LOWER(INDEX(T,70,lang))),IF(AM54&gt;0,AM54&amp;" "&amp;LOWER(INDEX(T,40,lang)),(10-K54) &amp; " " &amp; LOWER(INDEX(T,70,lang))))))</f>
        <v/>
      </c>
      <c r="O54" s="28" t="str">
        <f>INDEX(T,54,lang)</f>
        <v>Adelaide</v>
      </c>
      <c r="AK54" s="87">
        <v>42082.666666666664</v>
      </c>
      <c r="AL54" s="87">
        <f>AK54+gmt_delta</f>
        <v>42083.583333333328</v>
      </c>
      <c r="AM54" s="95" t="str">
        <f>IF(OR(F54=0,H54=0,J54=0,L54=0,),IF(F54+H54+J54+L54&gt;0,0,""),F54-J54)</f>
        <v/>
      </c>
      <c r="AV54" s="88" t="s">
        <v>23</v>
      </c>
    </row>
    <row r="55" spans="1:48" x14ac:dyDescent="0.2">
      <c r="A55" s="25">
        <v>46</v>
      </c>
      <c r="B55" s="25" t="str">
        <f>INDEX(T,18+WEEKDAY(AL55,1),lang)</f>
        <v>Sat</v>
      </c>
      <c r="C55" s="83" t="str">
        <f>DAY(AL55) &amp; " " &amp; INDEX(T,6+MONTH(AL55),lang) &amp; " 2015"</f>
        <v>21 Mar 2015</v>
      </c>
      <c r="D55" s="84">
        <f>TIME(HOUR(AL55),MINUTE(AL55),0)</f>
        <v>0.58333333333333337</v>
      </c>
      <c r="E55" s="27" t="str">
        <f>AB30</f>
        <v>Group A4</v>
      </c>
      <c r="F55" s="42"/>
      <c r="G55" s="42"/>
      <c r="H55" s="42"/>
      <c r="I55" s="47" t="s">
        <v>105</v>
      </c>
      <c r="J55" s="42"/>
      <c r="K55" s="42"/>
      <c r="L55" s="42"/>
      <c r="M55" s="28" t="str">
        <f>AB32</f>
        <v>Group B1</v>
      </c>
      <c r="N55" s="28" t="str">
        <f>IF(AM55="","",IF(AM55=0,INDEX(T,53,lang),IF(AM55&gt;0,E55,M55)&amp;" "&amp;INDEX(T,52,lang)&amp;" "&amp;IF(I55="--&gt;",IF(AM55&lt;0,-AM55 &amp; " " &amp; LOWER(INDEX(T,40,lang)),(10-G55) &amp; " " &amp; LOWER(INDEX(T,70,lang))),IF(AM55&gt;0,AM55&amp;" "&amp;LOWER(INDEX(T,40,lang)),(10-K55) &amp; " " &amp; LOWER(INDEX(T,70,lang))))))</f>
        <v/>
      </c>
      <c r="O55" s="85" t="str">
        <f>INDEX(T,56,lang)</f>
        <v>Wellington</v>
      </c>
      <c r="AK55" s="87">
        <v>42083.666666666664</v>
      </c>
      <c r="AL55" s="87">
        <f>AK55+gmt_delta</f>
        <v>42084.583333333328</v>
      </c>
      <c r="AM55" s="95" t="str">
        <f>IF(OR(F55=0,H55=0,J55=0,L55=0,),IF(F55+H55+J55+L55&gt;0,0,""),F55-J55)</f>
        <v/>
      </c>
      <c r="AV55" s="88" t="s">
        <v>9</v>
      </c>
    </row>
    <row r="57" spans="1:48" ht="18.75" x14ac:dyDescent="0.2">
      <c r="A57" s="80" t="str">
        <f>INDEX(T,5,lang)</f>
        <v>Semi-Finals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2"/>
    </row>
    <row r="58" spans="1:48" ht="11.25" customHeight="1" x14ac:dyDescent="0.2">
      <c r="E58" s="1"/>
      <c r="F58" s="25" t="str">
        <f>INDEX(T,40,lang)</f>
        <v>Runs</v>
      </c>
      <c r="G58" s="25" t="str">
        <f>INDEX(T,70,lang)</f>
        <v>Wickets</v>
      </c>
      <c r="H58" s="25" t="str">
        <f>INDEX(T,41,lang)</f>
        <v>Overs</v>
      </c>
      <c r="I58" s="25" t="str">
        <f>INDEX(T,69,lang)</f>
        <v>Innings</v>
      </c>
      <c r="J58" s="25" t="str">
        <f>INDEX(T,40,lang)</f>
        <v>Runs</v>
      </c>
      <c r="K58" s="25" t="str">
        <f>INDEX(T,70,lang)</f>
        <v>Wickets</v>
      </c>
      <c r="L58" s="25" t="str">
        <f>INDEX(T,41,lang)</f>
        <v>Overs</v>
      </c>
    </row>
    <row r="59" spans="1:48" x14ac:dyDescent="0.2">
      <c r="A59" s="25">
        <v>47</v>
      </c>
      <c r="B59" s="25" t="str">
        <f>INDEX(T,18+WEEKDAY(AL59,1),lang)</f>
        <v>Tue</v>
      </c>
      <c r="C59" s="83" t="str">
        <f>DAY(AL59) &amp; " " &amp; INDEX(T,6+MONTH(AL59),lang) &amp; " 2015"</f>
        <v>24 Mar 2015</v>
      </c>
      <c r="D59" s="84">
        <f>TIME(HOUR(AL59),MINUTE(AL59),0)</f>
        <v>0.58333333333333337</v>
      </c>
      <c r="E59" s="27" t="str">
        <f>AB39</f>
        <v>Winner of Match 43</v>
      </c>
      <c r="F59" s="42"/>
      <c r="G59" s="42"/>
      <c r="H59" s="42"/>
      <c r="I59" s="47" t="s">
        <v>105</v>
      </c>
      <c r="J59" s="42"/>
      <c r="K59" s="42"/>
      <c r="L59" s="42"/>
      <c r="M59" s="28" t="str">
        <f>AB41</f>
        <v>Winner of Match 45</v>
      </c>
      <c r="N59" s="28" t="str">
        <f>IF(AM59="","",IF(AM59=0,INDEX(T,53,lang),IF(AM59&gt;0,E59,M59)&amp;" "&amp;INDEX(T,52,lang)&amp;" "&amp;IF(I59="--&gt;",IF(AM59&lt;0,-AM59 &amp; " " &amp; LOWER(INDEX(T,40,lang)),(10-G59) &amp; " " &amp; LOWER(INDEX(T,70,lang))),IF(AM59&gt;0,AM59&amp;" "&amp;LOWER(INDEX(T,40,lang)),(10-K59) &amp; " " &amp; LOWER(INDEX(T,70,lang))))))</f>
        <v/>
      </c>
      <c r="O59" s="85" t="str">
        <f>INDEX(T,60,lang)</f>
        <v>Auckland</v>
      </c>
      <c r="AK59" s="87">
        <v>42086.666666666664</v>
      </c>
      <c r="AL59" s="87">
        <f>AK59+gmt_delta</f>
        <v>42087.583333333328</v>
      </c>
      <c r="AM59" s="95" t="str">
        <f>IF(OR(F59=0,H59=0,J59=0,L59=0,),IF(F59+H59+J59+L59&gt;0,0,""),F59-J59)</f>
        <v/>
      </c>
      <c r="AV59" s="88" t="s">
        <v>11</v>
      </c>
    </row>
    <row r="60" spans="1:48" x14ac:dyDescent="0.2">
      <c r="A60" s="25">
        <v>48</v>
      </c>
      <c r="B60" s="25" t="str">
        <f>INDEX(T,18+WEEKDAY(AL60,1),lang)</f>
        <v>Thu</v>
      </c>
      <c r="C60" s="83" t="str">
        <f>DAY(AL60) &amp; " " &amp; INDEX(T,6+MONTH(AL60),lang) &amp; " 2015"</f>
        <v>26 Mar 2015</v>
      </c>
      <c r="D60" s="84">
        <f>TIME(HOUR(AL60),MINUTE(AL60),0)</f>
        <v>0.60416666666666663</v>
      </c>
      <c r="E60" s="27" t="str">
        <f>AB40</f>
        <v>Winner of Match 44</v>
      </c>
      <c r="F60" s="42"/>
      <c r="G60" s="42"/>
      <c r="H60" s="42"/>
      <c r="I60" s="47" t="s">
        <v>105</v>
      </c>
      <c r="J60" s="42"/>
      <c r="K60" s="42"/>
      <c r="L60" s="42"/>
      <c r="M60" s="28" t="str">
        <f>AB42</f>
        <v>Winner of Match 46</v>
      </c>
      <c r="N60" s="28" t="str">
        <f>IF(AM60="","",IF(AM60=0,INDEX(T,53,lang),IF(AM60&gt;0,E60,M60)&amp;" "&amp;INDEX(T,52,lang)&amp;" "&amp;IF(I60="--&gt;",IF(AM60&lt;0,-AM60 &amp; " " &amp; LOWER(INDEX(T,40,lang)),(10-G60) &amp; " " &amp; LOWER(INDEX(T,70,lang))),IF(AM60&gt;0,AM60&amp;" "&amp;LOWER(INDEX(T,40,lang)),(10-K60) &amp; " " &amp; LOWER(INDEX(T,70,lang))))))</f>
        <v/>
      </c>
      <c r="O60" s="85" t="str">
        <f>INDEX(T,59,lang)</f>
        <v>Sydney</v>
      </c>
      <c r="AK60" s="87">
        <v>42088.6875</v>
      </c>
      <c r="AL60" s="87">
        <f>AK60+gmt_delta</f>
        <v>42089.604166666664</v>
      </c>
      <c r="AM60" s="95" t="str">
        <f>IF(OR(F60=0,H60=0,J60=0,L60=0,),IF(F60+H60+J60+L60&gt;0,0,""),F60-J60)</f>
        <v/>
      </c>
      <c r="AV60" s="88" t="s">
        <v>26</v>
      </c>
    </row>
    <row r="62" spans="1:48" ht="18.75" x14ac:dyDescent="0.2">
      <c r="A62" s="80" t="str">
        <f>INDEX(T,6,lang)</f>
        <v>Final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2"/>
    </row>
    <row r="63" spans="1:48" ht="11.25" customHeight="1" x14ac:dyDescent="0.2">
      <c r="E63" s="1"/>
      <c r="F63" s="25" t="str">
        <f>INDEX(T,40,lang)</f>
        <v>Runs</v>
      </c>
      <c r="G63" s="25" t="str">
        <f>INDEX(T,70,lang)</f>
        <v>Wickets</v>
      </c>
      <c r="H63" s="25" t="str">
        <f>INDEX(T,41,lang)</f>
        <v>Overs</v>
      </c>
      <c r="I63" s="25" t="str">
        <f>INDEX(T,69,lang)</f>
        <v>Innings</v>
      </c>
      <c r="J63" s="25" t="str">
        <f>INDEX(T,40,lang)</f>
        <v>Runs</v>
      </c>
      <c r="K63" s="25" t="str">
        <f>INDEX(T,70,lang)</f>
        <v>Wickets</v>
      </c>
      <c r="L63" s="25" t="str">
        <f>INDEX(T,41,lang)</f>
        <v>Overs</v>
      </c>
    </row>
    <row r="64" spans="1:48" x14ac:dyDescent="0.2">
      <c r="A64" s="25">
        <v>49</v>
      </c>
      <c r="B64" s="25" t="str">
        <f>INDEX(T,18+WEEKDAY(AL64,1),lang)</f>
        <v>Sun</v>
      </c>
      <c r="C64" s="26" t="str">
        <f>DAY(AL64) &amp; " " &amp; INDEX(T,6+MONTH(AL64),lang) &amp; " 2015"</f>
        <v>29 Mar 2015</v>
      </c>
      <c r="D64" s="29">
        <f>TIME(HOUR(AL64),MINUTE(AL64),0)</f>
        <v>0.60416666666666663</v>
      </c>
      <c r="E64" s="27" t="str">
        <f>AB45</f>
        <v>Winner of Match 47</v>
      </c>
      <c r="F64" s="42"/>
      <c r="G64" s="42"/>
      <c r="H64" s="42"/>
      <c r="I64" s="47" t="s">
        <v>105</v>
      </c>
      <c r="J64" s="42"/>
      <c r="K64" s="42"/>
      <c r="L64" s="42"/>
      <c r="M64" s="28" t="str">
        <f>AB46</f>
        <v>Winner of Match 48</v>
      </c>
      <c r="N64" s="28" t="str">
        <f>IF(AM64="","",IF(AM64=0,INDEX(T,53,lang),IF(AM64&gt;0,E64,M64)&amp;" "&amp;INDEX(T,52,lang)&amp;" "&amp;IF(I64="--&gt;",IF(AM64&lt;0,-AM64 &amp; " " &amp; LOWER(INDEX(T,40,lang)),(10-G64) &amp; " " &amp; LOWER(INDEX(T,70,lang))),IF(AM64&gt;0,AM64&amp;" "&amp;LOWER(INDEX(T,40,lang)),(10-K64) &amp; " " &amp; LOWER(INDEX(T,70,lang))))))</f>
        <v/>
      </c>
      <c r="O64" s="28" t="str">
        <f>INDEX(T,57,lang)</f>
        <v>Melbourne</v>
      </c>
      <c r="AK64" s="87">
        <v>42091.6875</v>
      </c>
      <c r="AL64" s="87">
        <f>AK64+gmt_delta</f>
        <v>42092.604166666664</v>
      </c>
      <c r="AM64" s="95" t="str">
        <f>IF(OR(F64=0,H64=0,J64=0,L64=0,),IF(F64+H64+J64+L64&gt;0,0,""),F64-J64)</f>
        <v/>
      </c>
      <c r="AV64" s="88" t="s">
        <v>14</v>
      </c>
    </row>
    <row r="66" spans="5:13" x14ac:dyDescent="0.2">
      <c r="E66" s="74" t="str">
        <f>AB49</f>
        <v/>
      </c>
      <c r="F66" s="75"/>
      <c r="G66" s="75"/>
      <c r="H66" s="75"/>
      <c r="I66" s="75"/>
      <c r="J66" s="75"/>
      <c r="K66" s="75"/>
      <c r="L66" s="75"/>
      <c r="M66" s="76"/>
    </row>
    <row r="67" spans="5:13" x14ac:dyDescent="0.2">
      <c r="E67" s="77"/>
      <c r="F67" s="78"/>
      <c r="G67" s="78"/>
      <c r="H67" s="78"/>
      <c r="I67" s="78"/>
      <c r="J67" s="78"/>
      <c r="K67" s="78"/>
      <c r="L67" s="78"/>
      <c r="M67" s="79"/>
    </row>
  </sheetData>
  <sheetProtection password="81D4" sheet="1"/>
  <mergeCells count="12">
    <mergeCell ref="Q36:X36"/>
    <mergeCell ref="B3:N3"/>
    <mergeCell ref="A1:O1"/>
    <mergeCell ref="E66:M67"/>
    <mergeCell ref="A5:O5"/>
    <mergeCell ref="A50:O50"/>
    <mergeCell ref="A57:O57"/>
    <mergeCell ref="A62:O62"/>
    <mergeCell ref="Q26:X32"/>
    <mergeCell ref="Q34:X34"/>
    <mergeCell ref="T3:X3"/>
    <mergeCell ref="Q5:X5"/>
  </mergeCells>
  <conditionalFormatting sqref="E59:E60 E64 E52:E55 E7">
    <cfRule type="expression" dxfId="28" priority="27" stopIfTrue="1">
      <formula>IF(AND($AM7=0,$AM7&lt;&gt;""),1,0)</formula>
    </cfRule>
    <cfRule type="expression" dxfId="27" priority="28" stopIfTrue="1">
      <formula>IF(AND($AM7&lt;0,$AM7&lt;&gt;""),1,0)</formula>
    </cfRule>
    <cfRule type="expression" dxfId="26" priority="29" stopIfTrue="1">
      <formula>IF(AND($AM7&gt;0,$AM7&lt;&gt;""),1,0)</formula>
    </cfRule>
  </conditionalFormatting>
  <conditionalFormatting sqref="M52:M55 M59:M60 M64 M7">
    <cfRule type="expression" dxfId="25" priority="24" stopIfTrue="1">
      <formula>IF(AND($AM7=0,$AM7&lt;&gt;""),1,0)</formula>
    </cfRule>
    <cfRule type="expression" dxfId="24" priority="25" stopIfTrue="1">
      <formula>IF(AND($AM7&gt;0,$AM7&lt;&gt;""),1,0)</formula>
    </cfRule>
    <cfRule type="expression" dxfId="23" priority="26" stopIfTrue="1">
      <formula>IF(AND($AM7&lt;0,$AM7&lt;&gt;""),1,0)</formula>
    </cfRule>
  </conditionalFormatting>
  <conditionalFormatting sqref="Q8:X11">
    <cfRule type="expression" dxfId="22" priority="23" stopIfTrue="1">
      <formula>IF(SUM($R$8:$R$14)=42,1,0)</formula>
    </cfRule>
  </conditionalFormatting>
  <conditionalFormatting sqref="Q18:X21">
    <cfRule type="expression" dxfId="21" priority="22" stopIfTrue="1">
      <formula>IF(SUM($R$18:$R$24)=42,1,0)</formula>
    </cfRule>
  </conditionalFormatting>
  <conditionalFormatting sqref="M8:M48">
    <cfRule type="expression" dxfId="8" priority="1" stopIfTrue="1">
      <formula>IF(AND($AM8=0,$AM8&lt;&gt;""),1,0)</formula>
    </cfRule>
    <cfRule type="expression" dxfId="7" priority="2" stopIfTrue="1">
      <formula>IF(AND($AM8&gt;0,$AM8&lt;&gt;""),1,0)</formula>
    </cfRule>
    <cfRule type="expression" dxfId="6" priority="3" stopIfTrue="1">
      <formula>IF(AND($AM8&lt;0,$AM8&lt;&gt;""),1,0)</formula>
    </cfRule>
  </conditionalFormatting>
  <conditionalFormatting sqref="E8:E48">
    <cfRule type="expression" dxfId="5" priority="4" stopIfTrue="1">
      <formula>IF(AND($AM8=0,$AM8&lt;&gt;""),1,0)</formula>
    </cfRule>
    <cfRule type="expression" dxfId="4" priority="5" stopIfTrue="1">
      <formula>IF(AND($AM8&lt;0,$AM8&lt;&gt;""),1,0)</formula>
    </cfRule>
    <cfRule type="expression" dxfId="3" priority="6" stopIfTrue="1">
      <formula>IF(AND($AM8&gt;0,$AM8&lt;&gt;""),1,0)</formula>
    </cfRule>
  </conditionalFormatting>
  <dataValidations count="2">
    <dataValidation type="whole" allowBlank="1" showInputMessage="1" showErrorMessage="1" sqref="K52:K55 G59:G60 K64 G64 G7:G48 K59:K60 K7:K48 G52:G55">
      <formula1>0</formula1>
      <formula2>10</formula2>
    </dataValidation>
    <dataValidation type="list" showInputMessage="1" showErrorMessage="1" sqref="I59:I60 I64 I7:I48 I52:I55">
      <formula1>"&lt;--,--&gt;"</formula1>
    </dataValidation>
  </dataValidations>
  <hyperlinks>
    <hyperlink ref="Q30:X31" r:id="rId1" display="Hello World"/>
    <hyperlink ref="T3" location="Settings!C4" tooltip="Settings" display="Settings!C4"/>
    <hyperlink ref="T3:X3" location="Settings!C4" tooltip="Settings" display="Language: English"/>
    <hyperlink ref="Q26:W32" r:id="rId2" tooltip="2010 FIFA World Cup South Africa" display="http://www.fifa.com/"/>
    <hyperlink ref="Q34:T34" r:id="rId3" tooltip="3D Graph Online" display="Archimy.com - 3D Graph Online"/>
    <hyperlink ref="Q34:U34" r:id="rId4" tooltip="Cut MP3 Files For FREE" display="Cut MP3 Files For FREE"/>
    <hyperlink ref="Q26:X32" r:id="rId5" tooltip="2011 Cricket World Cup" display="http://www.icc-cricket.com/cricket-world-cup"/>
    <hyperlink ref="B3:E3" r:id="rId6" tooltip="3D Graph Online" display="Archimy.com - 3D Graph Online"/>
    <hyperlink ref="B3:H3" r:id="rId7" tooltip="Bet For Free" display="Bet For Free - Betting Bonuses"/>
    <hyperlink ref="Q5:U5" r:id="rId8" tooltip="3D Graph Online" display="Archimy.com - 3D Graph Online"/>
    <hyperlink ref="Q5:X5" r:id="rId9" tooltip="Visit home page" display="Developed by Excely.com"/>
    <hyperlink ref="Q36:T36" r:id="rId10" tooltip="3D Graph Online" display="Archimy.com - 3D Graph Online"/>
    <hyperlink ref="Q36:U36" r:id="rId11" tooltip="Cut MP3 Files For FREE" display="Cut MP3 Files For FREE"/>
    <hyperlink ref="Q36:X36" r:id="rId12" tooltip="Cut MP3 Files For FREE" display="Cut MP3 Files For FREE"/>
    <hyperlink ref="B3:N3" r:id="rId13" tooltip="Bet For Free" display="Bet For Free - Betting Bonuses"/>
  </hyperlinks>
  <pageMargins left="0.70866141732283472" right="0.70866141732283472" top="0.74803149606299213" bottom="0.74803149606299213" header="0.31496062992125984" footer="0.31496062992125984"/>
  <pageSetup paperSize="9" scale="66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</vt:lpstr>
      <vt:lpstr>Settings</vt:lpstr>
      <vt:lpstr>2015 Cricket World Cup</vt:lpstr>
      <vt:lpstr>gmt_delta</vt:lpstr>
      <vt:lpstr>lang</vt:lpstr>
      <vt:lpstr>'2015 Cricket World Cup'!Print_Area</vt:lpstr>
      <vt:lpstr>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</dc:creator>
  <cp:lastModifiedBy>DK</cp:lastModifiedBy>
  <cp:lastPrinted>2010-12-24T09:48:15Z</cp:lastPrinted>
  <dcterms:created xsi:type="dcterms:W3CDTF">2010-12-20T21:23:30Z</dcterms:created>
  <dcterms:modified xsi:type="dcterms:W3CDTF">2015-02-14T18:03:11Z</dcterms:modified>
</cp:coreProperties>
</file>